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P:\DIVGP\BGTP\SMLE\0_MarchesMassifies\10.2024_Massification de la maintenance_Cycle 2\AC EAU\04.DCE_SDAC\"/>
    </mc:Choice>
  </mc:AlternateContent>
  <bookViews>
    <workbookView xWindow="0" yWindow="0" windowWidth="28800" windowHeight="11100"/>
  </bookViews>
  <sheets>
    <sheet name="PDG" sheetId="21" r:id="rId1"/>
    <sheet name="SECOURS-ELEC" sheetId="15" r:id="rId2"/>
    <sheet name="EQT-DESHUMIDIFICATEUR D'AIR" sheetId="16" r:id="rId3"/>
    <sheet name="ADD-INST. SOUS-STATION" sheetId="17" r:id="rId4"/>
    <sheet name="ADD-CAPTAGE-STATION POMPAGE" sheetId="9" r:id="rId5"/>
    <sheet name="ADD-RESEAUX AEP" sheetId="1" r:id="rId6"/>
    <sheet name="ADD- POTEAUX INCENDIE ET RIA" sheetId="2" r:id="rId7"/>
    <sheet name="ADD- STATION SURPRESSION" sheetId="5" r:id="rId8"/>
    <sheet name="ADD-CHATEAU EAU-RESERVOIRS" sheetId="7" r:id="rId9"/>
    <sheet name="ADD - ANALYSES EDCH" sheetId="20" r:id="rId10"/>
    <sheet name="ASS-SEPARATEUR,NEUTRALISATE (2" sheetId="22" r:id="rId11"/>
    <sheet name="ASS- ST.EP_RZO EU EP" sheetId="4" r:id="rId12"/>
    <sheet name="ASS- STATION RELEVAGE" sheetId="6" r:id="rId13"/>
    <sheet name="ASS-AIRES LAVAGE" sheetId="8" r:id="rId14"/>
    <sheet name="ASS - ANALYSES REJETS" sheetId="11" r:id="rId15"/>
    <sheet name="ASS - BASSINS ORAGE" sheetId="24" r:id="rId16"/>
  </sheets>
  <definedNames>
    <definedName name="_xlnm._FilterDatabase" localSheetId="6" hidden="1">'ADD- POTEAUX INCENDIE ET RIA'!$A$2:$G$2</definedName>
    <definedName name="_xlnm._FilterDatabase" localSheetId="7" hidden="1">'ADD- STATION SURPRESSION'!$A$2:$G$2</definedName>
    <definedName name="_xlnm._FilterDatabase" localSheetId="4" hidden="1">'ADD-CAPTAGE-STATION POMPAGE'!$A$2:$G$2</definedName>
    <definedName name="_xlnm._FilterDatabase" localSheetId="8" hidden="1">'ADD-CHATEAU EAU-RESERVOIRS'!$A$2:$G$46</definedName>
    <definedName name="_xlnm._FilterDatabase" localSheetId="12" hidden="1">'ASS- STATION RELEVAGE'!$A$2:$G$2</definedName>
    <definedName name="_Toc286406724" localSheetId="0">PDG!$A$14</definedName>
    <definedName name="_Toc286406728" localSheetId="0">PDG!$A$37</definedName>
    <definedName name="_xlnm.Print_Area" localSheetId="0">PDG!$A$1:$J$30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61" i="9" l="1"/>
  <c r="E260" i="9"/>
  <c r="E259" i="9"/>
  <c r="E258" i="9"/>
  <c r="E257" i="9"/>
  <c r="E256" i="9"/>
  <c r="E255" i="9"/>
  <c r="E254" i="9"/>
  <c r="E253" i="9"/>
  <c r="E252" i="9"/>
  <c r="E251" i="9"/>
  <c r="E250" i="9"/>
  <c r="E249" i="9"/>
  <c r="E248" i="9"/>
  <c r="E247" i="9"/>
  <c r="E246" i="9"/>
  <c r="E245" i="9"/>
  <c r="E244" i="9"/>
  <c r="E243" i="9"/>
  <c r="E242" i="9"/>
  <c r="E241" i="9"/>
  <c r="E240" i="9"/>
  <c r="E239" i="9"/>
  <c r="E238" i="9"/>
  <c r="E237" i="9"/>
  <c r="E236" i="9"/>
  <c r="E235" i="9"/>
  <c r="E234" i="9"/>
  <c r="E233" i="9"/>
  <c r="E232" i="9"/>
  <c r="E231" i="9"/>
  <c r="E230" i="9"/>
  <c r="E229" i="9"/>
  <c r="E228" i="9"/>
  <c r="E227" i="9"/>
  <c r="E226" i="9"/>
  <c r="E225" i="9"/>
  <c r="E224" i="9"/>
  <c r="E223" i="9"/>
  <c r="E222" i="9"/>
  <c r="E221" i="9"/>
  <c r="E220" i="9"/>
  <c r="E219" i="9"/>
  <c r="E218" i="9"/>
  <c r="E217" i="9"/>
  <c r="E216" i="9"/>
  <c r="E215" i="9"/>
  <c r="E214" i="9"/>
  <c r="E213" i="9"/>
  <c r="E212" i="9"/>
  <c r="E211" i="9"/>
  <c r="E210" i="9"/>
  <c r="E209" i="9"/>
  <c r="E208" i="9"/>
  <c r="E207" i="9"/>
  <c r="E206" i="9"/>
  <c r="E205" i="9"/>
  <c r="E204" i="9"/>
  <c r="E203" i="9"/>
  <c r="E202" i="9"/>
  <c r="E201" i="9"/>
  <c r="E200" i="9"/>
  <c r="E199" i="9"/>
  <c r="E198" i="9"/>
  <c r="E197" i="9"/>
  <c r="E196" i="9"/>
  <c r="E195" i="9"/>
  <c r="E194" i="9"/>
  <c r="E193" i="9"/>
  <c r="E192" i="9"/>
  <c r="E191" i="9"/>
  <c r="E190" i="9"/>
  <c r="E189" i="9"/>
  <c r="E188" i="9"/>
  <c r="E187" i="9"/>
  <c r="E186" i="9"/>
  <c r="E185" i="9"/>
  <c r="E184" i="9"/>
  <c r="E183" i="9"/>
  <c r="E182" i="9"/>
  <c r="E181" i="9"/>
  <c r="E180" i="9"/>
  <c r="E179" i="9"/>
  <c r="E178" i="9"/>
  <c r="E177" i="9"/>
  <c r="E176" i="9"/>
  <c r="E175" i="9"/>
  <c r="E174" i="9"/>
  <c r="E173" i="9"/>
  <c r="E172" i="9"/>
  <c r="E171" i="9"/>
  <c r="E170" i="9"/>
  <c r="E169" i="9"/>
  <c r="E168" i="9"/>
  <c r="E167" i="9"/>
  <c r="E166" i="9"/>
  <c r="E165" i="9"/>
  <c r="E164" i="9"/>
  <c r="E163" i="9"/>
  <c r="E162" i="9"/>
  <c r="E161" i="9"/>
  <c r="E160" i="9"/>
  <c r="E159" i="9"/>
  <c r="E158" i="9"/>
  <c r="E157" i="9"/>
  <c r="E156" i="9"/>
  <c r="E155" i="9"/>
  <c r="E154" i="9"/>
  <c r="E153" i="9"/>
  <c r="E152" i="9"/>
  <c r="E151" i="9"/>
  <c r="E150" i="9"/>
  <c r="E149" i="9"/>
  <c r="E148" i="9"/>
  <c r="E147" i="9"/>
  <c r="E146" i="9"/>
  <c r="E145" i="9"/>
  <c r="E144" i="9"/>
  <c r="E143" i="9"/>
  <c r="E142" i="9"/>
  <c r="E141" i="9"/>
  <c r="E140" i="9"/>
  <c r="E139" i="9"/>
  <c r="E138" i="9"/>
  <c r="E137" i="9"/>
  <c r="E136" i="9"/>
  <c r="E135" i="9"/>
  <c r="E134" i="9"/>
  <c r="E133" i="9"/>
  <c r="E132" i="9"/>
  <c r="E131" i="9"/>
  <c r="E130" i="9"/>
  <c r="E129" i="9"/>
  <c r="E128" i="9"/>
  <c r="E127" i="9"/>
  <c r="E126" i="9"/>
  <c r="E125" i="9"/>
  <c r="E124" i="9"/>
  <c r="E123" i="9"/>
  <c r="E122" i="9"/>
  <c r="E121" i="9"/>
  <c r="E120" i="9"/>
  <c r="E119" i="9"/>
  <c r="E118" i="9"/>
  <c r="E117" i="9"/>
  <c r="E116" i="9"/>
  <c r="E115" i="9"/>
  <c r="E114" i="9"/>
  <c r="E113" i="9"/>
  <c r="E112" i="9"/>
  <c r="E111" i="9"/>
  <c r="E110" i="9"/>
  <c r="E109" i="9"/>
  <c r="E108" i="9"/>
  <c r="E107" i="9"/>
  <c r="E106" i="9"/>
  <c r="E105" i="9"/>
  <c r="E104" i="9"/>
  <c r="E103" i="9"/>
  <c r="E102" i="9"/>
  <c r="E101" i="9"/>
  <c r="E100" i="9"/>
  <c r="E99" i="9"/>
  <c r="E98" i="9"/>
  <c r="E97" i="9"/>
  <c r="E96" i="9"/>
  <c r="E95" i="9"/>
  <c r="E94" i="9"/>
  <c r="E93" i="9"/>
  <c r="E92" i="9"/>
  <c r="E91" i="9"/>
  <c r="E90" i="9"/>
  <c r="E89" i="9"/>
  <c r="E88" i="9"/>
  <c r="E87" i="9"/>
  <c r="E86" i="9"/>
  <c r="E85" i="9"/>
  <c r="E84" i="9"/>
</calcChain>
</file>

<file path=xl/comments1.xml><?xml version="1.0" encoding="utf-8"?>
<comments xmlns="http://schemas.openxmlformats.org/spreadsheetml/2006/main">
  <authors>
    <author>LEFEVRE Hervé IEF MINDEF</author>
  </authors>
  <commentList>
    <comment ref="J6" authorId="0" shapeId="0">
      <text>
        <r>
          <rPr>
            <b/>
            <sz val="9"/>
            <color indexed="81"/>
            <rFont val="Tahoma"/>
            <family val="2"/>
          </rPr>
          <t>Perchlorate</t>
        </r>
      </text>
    </comment>
    <comment ref="K6" authorId="0" shapeId="0">
      <text>
        <r>
          <rPr>
            <b/>
            <sz val="9"/>
            <color indexed="81"/>
            <rFont val="Tahoma"/>
            <family val="2"/>
          </rPr>
          <t>Atrazine</t>
        </r>
      </text>
    </comment>
    <comment ref="L6" authorId="0" shapeId="0">
      <text>
        <r>
          <rPr>
            <b/>
            <sz val="9"/>
            <color indexed="81"/>
            <rFont val="Tahoma"/>
            <family val="2"/>
          </rPr>
          <t>Anthraquinone + 15 HAP</t>
        </r>
      </text>
    </comment>
    <comment ref="M6" authorId="0" shapeId="0">
      <text>
        <r>
          <rPr>
            <sz val="9"/>
            <color indexed="81"/>
            <rFont val="Tahoma"/>
            <family val="2"/>
          </rPr>
          <t xml:space="preserve">Chlorure de vinyle
</t>
        </r>
      </text>
    </comment>
  </commentList>
</comments>
</file>

<file path=xl/comments2.xml><?xml version="1.0" encoding="utf-8"?>
<comments xmlns="http://schemas.openxmlformats.org/spreadsheetml/2006/main">
  <authors>
    <author>LEFEVRE Hervé IEF MINDEF</author>
  </authors>
  <commentList>
    <comment ref="L23" authorId="0" shapeId="0">
      <text>
        <r>
          <rPr>
            <b/>
            <sz val="9"/>
            <color indexed="81"/>
            <rFont val="Tahoma"/>
            <family val="2"/>
          </rPr>
          <t>+ Bromates et THM</t>
        </r>
        <r>
          <rPr>
            <sz val="9"/>
            <color indexed="81"/>
            <rFont val="Tahoma"/>
            <family val="2"/>
          </rPr>
          <t xml:space="preserve">
</t>
        </r>
      </text>
    </comment>
    <comment ref="L43" authorId="0" shapeId="0">
      <text>
        <r>
          <rPr>
            <b/>
            <sz val="9"/>
            <color indexed="81"/>
            <rFont val="Tahoma"/>
            <family val="2"/>
          </rPr>
          <t>+ Bromates et THM</t>
        </r>
        <r>
          <rPr>
            <sz val="9"/>
            <color indexed="81"/>
            <rFont val="Tahoma"/>
            <family val="2"/>
          </rPr>
          <t xml:space="preserve">
</t>
        </r>
      </text>
    </comment>
  </commentList>
</comments>
</file>

<file path=xl/sharedStrings.xml><?xml version="1.0" encoding="utf-8"?>
<sst xmlns="http://schemas.openxmlformats.org/spreadsheetml/2006/main" count="4065" uniqueCount="741">
  <si>
    <t>Site</t>
  </si>
  <si>
    <t>Ouvrage</t>
  </si>
  <si>
    <t>Equipement</t>
  </si>
  <si>
    <t>RIA</t>
  </si>
  <si>
    <t>Séparateurs à graisses</t>
  </si>
  <si>
    <t>Fosse septique</t>
  </si>
  <si>
    <t>Fosse toutes eaux</t>
  </si>
  <si>
    <t>Bacs neutralisateurs acide</t>
  </si>
  <si>
    <t>Mesure REDOX</t>
  </si>
  <si>
    <t>EAUX USEES</t>
  </si>
  <si>
    <t>EAUX PLUVIALES</t>
  </si>
  <si>
    <t>Avaloirs</t>
  </si>
  <si>
    <t>Dessableurs</t>
  </si>
  <si>
    <t>Système Anti retours</t>
  </si>
  <si>
    <t>Regards/Tampon</t>
  </si>
  <si>
    <t>Observation/Renseignement</t>
  </si>
  <si>
    <t>Comptage Electrique</t>
  </si>
  <si>
    <t>Compteur electrique</t>
  </si>
  <si>
    <t>alimentation électrique</t>
  </si>
  <si>
    <t>Armoire de commande</t>
  </si>
  <si>
    <t>Surpresseur</t>
  </si>
  <si>
    <t>Bassin Orage</t>
  </si>
  <si>
    <t>Bâches</t>
  </si>
  <si>
    <t>Surpesseur</t>
  </si>
  <si>
    <t>Tableau de commande</t>
  </si>
  <si>
    <t>Armoire electrique</t>
  </si>
  <si>
    <t>Telerelève</t>
  </si>
  <si>
    <t>Chloration</t>
  </si>
  <si>
    <t>Transfo HT/BT</t>
  </si>
  <si>
    <t>Captage/Pompage</t>
  </si>
  <si>
    <t>Aire nettoyage jupes de chars</t>
  </si>
  <si>
    <t>Alimentation BT</t>
  </si>
  <si>
    <t>TYPE D'ANALYSE/AN</t>
  </si>
  <si>
    <t>FREQUENCE</t>
  </si>
  <si>
    <t>Installations</t>
  </si>
  <si>
    <t>Points de surveillance</t>
  </si>
  <si>
    <t>RP</t>
  </si>
  <si>
    <t>JANV</t>
  </si>
  <si>
    <t>FEV</t>
  </si>
  <si>
    <t>MAR</t>
  </si>
  <si>
    <t>AVR</t>
  </si>
  <si>
    <t>MAI</t>
  </si>
  <si>
    <t>JUIN</t>
  </si>
  <si>
    <t>JUIL</t>
  </si>
  <si>
    <t>AOÛT</t>
  </si>
  <si>
    <t>SEPT</t>
  </si>
  <si>
    <t>OCT</t>
  </si>
  <si>
    <t>NOV</t>
  </si>
  <si>
    <t>DEC</t>
  </si>
  <si>
    <t>Telesurveillance</t>
  </si>
  <si>
    <t>Boitier</t>
  </si>
  <si>
    <t>anti intrusion</t>
  </si>
  <si>
    <t>bouteille chlore</t>
  </si>
  <si>
    <t>hydroejecteur</t>
  </si>
  <si>
    <t>pompe de forage</t>
  </si>
  <si>
    <t>surpresseur de chloration</t>
  </si>
  <si>
    <t>vannes</t>
  </si>
  <si>
    <t xml:space="preserve">Comptage </t>
  </si>
  <si>
    <t>Compteur refoulement</t>
  </si>
  <si>
    <t>Sonde de niveau</t>
  </si>
  <si>
    <t>Sonde de pression</t>
  </si>
  <si>
    <t>Volume</t>
  </si>
  <si>
    <t>Puissance</t>
  </si>
  <si>
    <t>Capacité nominale de la station [kg/j de DBO5]</t>
  </si>
  <si>
    <t>30≤Cn&lt;120</t>
  </si>
  <si>
    <t>Cn &lt;30</t>
  </si>
  <si>
    <r>
      <t>120</t>
    </r>
    <r>
      <rPr>
        <sz val="11"/>
        <color theme="1"/>
        <rFont val="Calibri"/>
        <family val="2"/>
      </rPr>
      <t>≤Cn&lt;600</t>
    </r>
  </si>
  <si>
    <r>
      <t>600</t>
    </r>
    <r>
      <rPr>
        <sz val="11"/>
        <color theme="1"/>
        <rFont val="Calibri"/>
        <family val="2"/>
      </rPr>
      <t>≤Cn&lt;6000</t>
    </r>
  </si>
  <si>
    <r>
      <t>Cn</t>
    </r>
    <r>
      <rPr>
        <sz val="11"/>
        <color theme="1"/>
        <rFont val="Calibri"/>
        <family val="2"/>
      </rPr>
      <t>≥6000</t>
    </r>
  </si>
  <si>
    <t>Verification de l'existence de déversements</t>
  </si>
  <si>
    <t>Estimation des débits rejetés</t>
  </si>
  <si>
    <t>Mesure et enregistrements en continu des débits</t>
  </si>
  <si>
    <t>Estimation des charges polluantes rejetées</t>
  </si>
  <si>
    <t>Mesure des caractéristiques des EU</t>
  </si>
  <si>
    <t>Tableau 1</t>
  </si>
  <si>
    <t xml:space="preserve">Informations d’auto surveillance à recueillir sur les déversoirs en tête de station et by-pass vers le milieu récepteur en cours de traitement </t>
  </si>
  <si>
    <t>X</t>
  </si>
  <si>
    <t>X (1) (2)</t>
  </si>
  <si>
    <t>X (2) (3)</t>
  </si>
  <si>
    <t>(1) Les déversoirs en tête de station et les by-pass doivent être aménagés pour permettre le prélèvement d’échantillons représentatifs sur 24 heures.</t>
  </si>
  <si>
    <t>(2) La mesure des caractéristiques des eaux usées et l’estimation des charges polluantes sont effectuées sur la base des paramètres listés à l’annexe 2.</t>
  </si>
  <si>
    <t>(3) Les mesures sont effectuées sur des échantillons représentatifs constitués sur 24 heures, avec des préleveurs automatiques réfrigérés, isothermes (4° +/- 2) et asservi au débit.</t>
  </si>
  <si>
    <t>DBO5</t>
  </si>
  <si>
    <t>DCO</t>
  </si>
  <si>
    <t>PERFORMANCES MINIMALES DES STATIONS DE TRAITEMENT DES EU (conformément à l'arrêté du 21 juillet 2015)</t>
  </si>
  <si>
    <t>STATION DE …..</t>
  </si>
  <si>
    <t>Tableau 2 - TYPES ET FREQUENCES DES ANALYSES DES REJETS (conformément à l'arrêté du 21 juillet 2015)</t>
  </si>
  <si>
    <t>Tableau 4</t>
  </si>
  <si>
    <t>Reservoir n°1</t>
  </si>
  <si>
    <t>GC Cuve 1</t>
  </si>
  <si>
    <t>Hydraulique</t>
  </si>
  <si>
    <t>Mesure de niveau</t>
  </si>
  <si>
    <t>Mesure de chlore</t>
  </si>
  <si>
    <t>Reservoir n°2</t>
  </si>
  <si>
    <t>GC Cuve 2</t>
  </si>
  <si>
    <t>Vanne</t>
  </si>
  <si>
    <t>Mesure de volume</t>
  </si>
  <si>
    <t>Compteur alimentation air de lavage</t>
  </si>
  <si>
    <t>Ref cons</t>
  </si>
  <si>
    <t>Compteur distribution</t>
  </si>
  <si>
    <t>Surpression</t>
  </si>
  <si>
    <t>Anti-bélier</t>
  </si>
  <si>
    <t>Nom cons</t>
  </si>
  <si>
    <t>Mesure de débit</t>
  </si>
  <si>
    <t>Mesure de Chlore</t>
  </si>
  <si>
    <t>Analyseur de chlore</t>
  </si>
  <si>
    <t>Mesure de pression</t>
  </si>
  <si>
    <t>Armoire BT</t>
  </si>
  <si>
    <t>Afficheur</t>
  </si>
  <si>
    <t>Moteur surpresseur chlo</t>
  </si>
  <si>
    <t>GC Forage</t>
  </si>
  <si>
    <t>Forage</t>
  </si>
  <si>
    <t>60 km</t>
  </si>
  <si>
    <t>Réseaux AE</t>
  </si>
  <si>
    <t>15 km</t>
  </si>
  <si>
    <t>Vannes réseaux</t>
  </si>
  <si>
    <t>Complexe lavage</t>
  </si>
  <si>
    <t>Evacuation des boues et mise en place de 5 bennes</t>
  </si>
  <si>
    <t>Reserve Tampon</t>
  </si>
  <si>
    <t>GC forage</t>
  </si>
  <si>
    <t>Pompe forage</t>
  </si>
  <si>
    <t>5 km</t>
  </si>
  <si>
    <t>Pompe maintien en pression</t>
  </si>
  <si>
    <t>Aire lavage mourmelon</t>
  </si>
  <si>
    <t>Aire lavage eau chaude</t>
  </si>
  <si>
    <t>Filtre presse</t>
  </si>
  <si>
    <t>local pompe moteur</t>
  </si>
  <si>
    <t>Local pompe HP</t>
  </si>
  <si>
    <t>Local pompe silo</t>
  </si>
  <si>
    <t>Local traitement</t>
  </si>
  <si>
    <t>pompe - moteur</t>
  </si>
  <si>
    <t>ventilation</t>
  </si>
  <si>
    <t>Tromel</t>
  </si>
  <si>
    <t>clarificateur</t>
  </si>
  <si>
    <t>filtre</t>
  </si>
  <si>
    <t>surpresseur</t>
  </si>
  <si>
    <t>Armoire électrique</t>
  </si>
  <si>
    <t>pompe relevage</t>
  </si>
  <si>
    <t>agitateur</t>
  </si>
  <si>
    <t>Poste eau</t>
  </si>
  <si>
    <t>Poste eau traitée</t>
  </si>
  <si>
    <t>Bassin</t>
  </si>
  <si>
    <t>eau industrielle</t>
  </si>
  <si>
    <t>eau propre</t>
  </si>
  <si>
    <t>eau salle</t>
  </si>
  <si>
    <t>infiltration</t>
  </si>
  <si>
    <t>enrouleurs</t>
  </si>
  <si>
    <t>flexibles</t>
  </si>
  <si>
    <t>lance</t>
  </si>
  <si>
    <t>Aire lavage eau froide</t>
  </si>
  <si>
    <t>Barbotage</t>
  </si>
  <si>
    <t>Relèvement</t>
  </si>
  <si>
    <t>Barre de guidage</t>
  </si>
  <si>
    <t>Capot</t>
  </si>
  <si>
    <t>hydraulique du poste</t>
  </si>
  <si>
    <t>poire de niveau</t>
  </si>
  <si>
    <t>Clapet</t>
  </si>
  <si>
    <t>Vannes</t>
  </si>
  <si>
    <t xml:space="preserve">Relèvement </t>
  </si>
  <si>
    <t>GC du poste</t>
  </si>
  <si>
    <t>Barres de guidage</t>
  </si>
  <si>
    <t>Potence</t>
  </si>
  <si>
    <t>Sonde ultrason</t>
  </si>
  <si>
    <t>Dégrilleur manuel</t>
  </si>
  <si>
    <t>Vis compacteuse</t>
  </si>
  <si>
    <t>Préleveur entrée A-116</t>
  </si>
  <si>
    <t>GC fosse à graisse</t>
  </si>
  <si>
    <t>GC fosse à sable</t>
  </si>
  <si>
    <t>compresseur - cuve</t>
  </si>
  <si>
    <t>Compresseur - moteur</t>
  </si>
  <si>
    <t>Pont racleur</t>
  </si>
  <si>
    <t>Agitateur</t>
  </si>
  <si>
    <t>Potence agitateur</t>
  </si>
  <si>
    <t>pont brosse n°1</t>
  </si>
  <si>
    <t>Sonde REDOX</t>
  </si>
  <si>
    <t>GC clarificateur</t>
  </si>
  <si>
    <t>pont racleur</t>
  </si>
  <si>
    <t>anti bélier</t>
  </si>
  <si>
    <t>Poires de niveau</t>
  </si>
  <si>
    <t>Sonde ultra son</t>
  </si>
  <si>
    <t>Canal venturi</t>
  </si>
  <si>
    <t>Comptage de sortie</t>
  </si>
  <si>
    <t>Relèvement des eaux</t>
  </si>
  <si>
    <t>Clarificateur</t>
  </si>
  <si>
    <t>Injection Air</t>
  </si>
  <si>
    <t>Bassin Activation</t>
  </si>
  <si>
    <t>Relèvement des eaux brutes</t>
  </si>
  <si>
    <t>Mesure de débit eau</t>
  </si>
  <si>
    <t>Prélèvement eau</t>
  </si>
  <si>
    <t>Préleveur eaux traitées A-117</t>
  </si>
  <si>
    <t>point de rejet effluent</t>
  </si>
  <si>
    <t>GC lits d'infiltration</t>
  </si>
  <si>
    <t>Surface</t>
  </si>
  <si>
    <t>Puits à boues</t>
  </si>
  <si>
    <t>GC puits à boues</t>
  </si>
  <si>
    <t>Pompe n°1</t>
  </si>
  <si>
    <t>Type de roue</t>
  </si>
  <si>
    <t>Pompe n°2</t>
  </si>
  <si>
    <t>Déshydratation</t>
  </si>
  <si>
    <t>Table d'égouttage</t>
  </si>
  <si>
    <t>Injection polymère</t>
  </si>
  <si>
    <t>bac de préparation polymère</t>
  </si>
  <si>
    <t>Groupe de dosage réactif liquide</t>
  </si>
  <si>
    <t>Détection H2S</t>
  </si>
  <si>
    <t>Détecteur multigaz MX 42A</t>
  </si>
  <si>
    <t>Silo de stockage des boues</t>
  </si>
  <si>
    <t>GC du silo</t>
  </si>
  <si>
    <t>Agitateur n°1</t>
  </si>
  <si>
    <t>Agitateur n°2</t>
  </si>
  <si>
    <t>Poire de niveau</t>
  </si>
  <si>
    <t>Potence agitateur n°1</t>
  </si>
  <si>
    <t>Potence agitateur n°2</t>
  </si>
  <si>
    <t>poste toutes eaux</t>
  </si>
  <si>
    <t>potence</t>
  </si>
  <si>
    <t>cuve surpression</t>
  </si>
  <si>
    <t>Eau industrielle</t>
  </si>
  <si>
    <t>Poste HT</t>
  </si>
  <si>
    <t>Cellule</t>
  </si>
  <si>
    <t>Transformateur</t>
  </si>
  <si>
    <t>Armoire générale BT</t>
  </si>
  <si>
    <t>Automate</t>
  </si>
  <si>
    <t>Groupe Electrogène</t>
  </si>
  <si>
    <t>Comptage EDF</t>
  </si>
  <si>
    <t>Compteur EDF</t>
  </si>
  <si>
    <t>canalisation</t>
  </si>
  <si>
    <t xml:space="preserve"> Canalisation</t>
  </si>
  <si>
    <t>380 m3/an</t>
  </si>
  <si>
    <t>CAPRARI</t>
  </si>
  <si>
    <t>30KW-62A</t>
  </si>
  <si>
    <t>100 kVA</t>
  </si>
  <si>
    <t>30KW-66A</t>
  </si>
  <si>
    <t>100 KVA</t>
  </si>
  <si>
    <t>50 kva</t>
  </si>
  <si>
    <t>valcon- 100 FLOW</t>
  </si>
  <si>
    <t>CHÂTEAU EAU DE DELESTRAINT (2)</t>
  </si>
  <si>
    <t>CHÂTEAU EAU DE FEQUANT (2)</t>
  </si>
  <si>
    <t>025</t>
  </si>
  <si>
    <t>026</t>
  </si>
  <si>
    <t>028</t>
  </si>
  <si>
    <t>510388104S</t>
  </si>
  <si>
    <t>135</t>
  </si>
  <si>
    <t>206</t>
  </si>
  <si>
    <t>AIRE CCT</t>
  </si>
  <si>
    <t>BASSIN ORAGE</t>
  </si>
  <si>
    <t>station carburant</t>
  </si>
  <si>
    <t>PARC REFORME</t>
  </si>
  <si>
    <t>REFORME 154</t>
  </si>
  <si>
    <t xml:space="preserve">STAT. CARB. </t>
  </si>
  <si>
    <t>Décanteur principal</t>
  </si>
  <si>
    <t>Décanteur final</t>
  </si>
  <si>
    <t>Aire de lavage</t>
  </si>
  <si>
    <t>Poste de chargement CC</t>
  </si>
  <si>
    <t>Station service</t>
  </si>
  <si>
    <t>PARKING EXT.</t>
  </si>
  <si>
    <t>AIR CCT 103</t>
  </si>
  <si>
    <t>EX STAT. CARB. 037</t>
  </si>
  <si>
    <t xml:space="preserve">Air lavage </t>
  </si>
  <si>
    <t>Air lavage</t>
  </si>
  <si>
    <t>ZPR</t>
  </si>
  <si>
    <t>Route de Noyon</t>
  </si>
  <si>
    <t>pompe oléodynamique</t>
  </si>
  <si>
    <t>pompe circulation des boues</t>
  </si>
  <si>
    <t>pompe injection des boues</t>
  </si>
  <si>
    <t>pompe à sable</t>
  </si>
  <si>
    <t>avec deux pompes</t>
  </si>
  <si>
    <t>avec pompe extraction des boues et lavage</t>
  </si>
  <si>
    <t>NO3</t>
  </si>
  <si>
    <t>NO2</t>
  </si>
  <si>
    <t xml:space="preserve">PR MML 8 RMAT </t>
  </si>
  <si>
    <t>Tableau 3 - PLANNING PREVISIONNEL DES ANALYSES DES REJETS</t>
  </si>
  <si>
    <t>Capa Nominale</t>
  </si>
  <si>
    <t>T°</t>
  </si>
  <si>
    <t>pH</t>
  </si>
  <si>
    <t>NH4</t>
  </si>
  <si>
    <t>NTK</t>
  </si>
  <si>
    <t>Ptot</t>
  </si>
  <si>
    <t>STEU</t>
  </si>
  <si>
    <t>Programme prévisionnel  Analyse Eaux de Rejets de la station MOURMELON</t>
  </si>
  <si>
    <t>300 kg/j DBO5</t>
  </si>
  <si>
    <t>Q</t>
  </si>
  <si>
    <t>40 kg/j DBO5</t>
  </si>
  <si>
    <t>Réseau adduction</t>
  </si>
  <si>
    <t>291 ml</t>
  </si>
  <si>
    <t>61 ml</t>
  </si>
  <si>
    <t>Réseau d'adduction d'eau</t>
  </si>
  <si>
    <t>2840 ml</t>
  </si>
  <si>
    <t>Station de Surpression</t>
  </si>
  <si>
    <t>20 ml</t>
  </si>
  <si>
    <t>134 ml</t>
  </si>
  <si>
    <t>179 ml</t>
  </si>
  <si>
    <t>77 ml</t>
  </si>
  <si>
    <t>1530 ml</t>
  </si>
  <si>
    <t>60 ml</t>
  </si>
  <si>
    <t>82 ml</t>
  </si>
  <si>
    <t>298 ml</t>
  </si>
  <si>
    <t>95 ml</t>
  </si>
  <si>
    <t>1429 ml</t>
  </si>
  <si>
    <t>80 ml</t>
  </si>
  <si>
    <t>116 ml</t>
  </si>
  <si>
    <t>Pompe vide cave</t>
  </si>
  <si>
    <t>turbidimètre</t>
  </si>
  <si>
    <t>Comptage</t>
  </si>
  <si>
    <t>Ballon anti-bélier</t>
  </si>
  <si>
    <t xml:space="preserve">Surpresseur </t>
  </si>
  <si>
    <t>STEU Mourmelon</t>
  </si>
  <si>
    <t xml:space="preserve">STEU de CUPERLY </t>
  </si>
  <si>
    <t>Programme prévisionnel  Analyse Eaux de Rejets de la station FERME CUPERLY</t>
  </si>
  <si>
    <t>MES</t>
  </si>
  <si>
    <t>DBO5/T°/pH/DCO/MES</t>
  </si>
  <si>
    <t>DBO5/T°/pH/DCO/NH4/NTK/NO2/NO3/Ptot/MES</t>
  </si>
  <si>
    <t>Sortie STEU</t>
  </si>
  <si>
    <t>Turbidimètre</t>
  </si>
  <si>
    <t>Analyseur de tubudité</t>
  </si>
  <si>
    <t>Analyseur de turbidité</t>
  </si>
  <si>
    <t>analyseur de chlore</t>
  </si>
  <si>
    <t>510388047N CAPTAGE DE BOUY</t>
  </si>
  <si>
    <t>510388051R CAPTAGE DE LIVRY</t>
  </si>
  <si>
    <t>510388106U CAMP MILITAIRE DE MOURMELON</t>
  </si>
  <si>
    <t>510454018W Base 112 REIMS</t>
  </si>
  <si>
    <t>510388052S CRE de BOUY</t>
  </si>
  <si>
    <t>ASS-STATION DE LAVAGE</t>
  </si>
  <si>
    <t>compresseur</t>
  </si>
  <si>
    <t>pompe table d'égouttage</t>
  </si>
  <si>
    <t>Téléalarmes</t>
  </si>
  <si>
    <t>Gestion technique</t>
  </si>
  <si>
    <t>ASS-STATION DE RELEVAGE</t>
  </si>
  <si>
    <t>Télégestion</t>
  </si>
  <si>
    <t>Compteur électrique</t>
  </si>
  <si>
    <t>Electricité</t>
  </si>
  <si>
    <t>ASS-ST.EP / RESEAUX EU-EP</t>
  </si>
  <si>
    <t>ADD-CHÂTEAU D'EAU</t>
  </si>
  <si>
    <t>Réservoir</t>
  </si>
  <si>
    <t>ADD-STATION SURPRESSION</t>
  </si>
  <si>
    <t>Equipement AEP</t>
  </si>
  <si>
    <t>ADD-RESEAU ET APP. AEP</t>
  </si>
  <si>
    <t>Réseau AEP</t>
  </si>
  <si>
    <t>ADD-CAPTAGE-STATION POMPAGE</t>
  </si>
  <si>
    <t>ASS-SEPARATEUR-NEUTRALISATEUR-FOSSE</t>
  </si>
  <si>
    <t>ASS-SOUS-STATION</t>
  </si>
  <si>
    <t>Filtre à eau</t>
  </si>
  <si>
    <t>Séparateur à fécule</t>
  </si>
  <si>
    <t>Bassin incendie</t>
  </si>
  <si>
    <t>ADD-INCENDIE</t>
  </si>
  <si>
    <t>Séparateur à hydrocarbures</t>
  </si>
  <si>
    <t>Poteau incendie</t>
  </si>
  <si>
    <t>Rubrique/Nature</t>
  </si>
  <si>
    <t>Localisation/n° équipements</t>
  </si>
  <si>
    <t>Nbre heure de fonctionnement par an en moyenne</t>
  </si>
  <si>
    <t>Carburant volume/autonomie</t>
  </si>
  <si>
    <t>Puissane KVA</t>
  </si>
  <si>
    <t xml:space="preserve">Modèle </t>
  </si>
  <si>
    <r>
      <t xml:space="preserve">Secours electrique
</t>
    </r>
    <r>
      <rPr>
        <i/>
        <sz val="12"/>
        <color rgb="FFFF0000"/>
        <rFont val="Calibri"/>
        <family val="2"/>
        <scheme val="minor"/>
      </rPr>
      <t>pour les bassins incendie et les bassins d'orage les séparateurs sont répertoriés dans l'onglet XXXXXX
Les stations et postes de relevage font l'objet d'un onglet spécifique "ASS - STATION RELEVAGE"</t>
    </r>
  </si>
  <si>
    <t>Equipment listé dans la gamme de maintenance.</t>
  </si>
  <si>
    <t>EQT - DESHUMIDIFICATEUR</t>
  </si>
  <si>
    <t>Observation/Renseignement/marque/année de mise en service</t>
  </si>
  <si>
    <t>Quantité/volume/
dimensions</t>
  </si>
  <si>
    <t>Equipement - DESHUMIDIFICATEUR D'AIR</t>
  </si>
  <si>
    <t>Lister dans la gamme de maintenance.</t>
  </si>
  <si>
    <t>Quantité de sel à recompléter à l'année. Périodicité minimal pour recomplètement mensuel.</t>
  </si>
  <si>
    <t>Adouccisseurs</t>
  </si>
  <si>
    <t>Rempalcement des filtres annuel. (listé le type de filtre)</t>
  </si>
  <si>
    <t>ADD - INSTALLATION EN SOUS-STATION</t>
  </si>
  <si>
    <t>diametre150 mm</t>
  </si>
  <si>
    <t/>
  </si>
  <si>
    <t>Volume500 l</t>
  </si>
  <si>
    <t>Cons:MASSAL_Ref:HYDROPAN_N° serie:120808058-2/5_Annee fab:2012_Volume:0,3 m3</t>
  </si>
  <si>
    <t>Cons:GRUNDFOS_RefCR3-11-A-A-A-E-HQQE_N° serieA96516598P10445_Debit3 m3/h_HMT52,6 mCE_Puissance1,1 kW</t>
  </si>
  <si>
    <t>Const:SOFREL_Ref:S550_Numérotation du support de communication : 10.86.104.16_Support de communication : GPRS</t>
  </si>
  <si>
    <t>Cons:MASSAL_Ref:HYDROPAN VT 10 B 53403_N° serie:1301080009-1/5_Annee fab2013_Pression epreuve:14,3 b</t>
  </si>
  <si>
    <t>Cons:tSOFREL_Ref:S550_Numérotation du support de communication : 10.86.104.14_Support de communication : GPRS</t>
  </si>
  <si>
    <t>Cons:tSOFREL_Ref:S550_N° support communication:06 48 83 59 32_Support communicationGSM</t>
  </si>
  <si>
    <t>Cons:CAPRARI/Date d'entrée 2015</t>
  </si>
  <si>
    <t>Date d'entrée 2018</t>
  </si>
  <si>
    <t>Date d'entrée 2015</t>
  </si>
  <si>
    <t>Cons:?_Ref:5M80RB14/307_N° serie:2979_Debit:4,2 m3/h_HMT:?_Puissance:?_Date d'entrée 2015</t>
  </si>
  <si>
    <t>Nom cons:LOWARA_N° série:107_Puissance:0,75 kW_Tension nominale:400 V_Date d'entrée 2015</t>
  </si>
  <si>
    <t>SXM11/B 1,1kWN° série : 02412_Date d'entrée 2018</t>
  </si>
  <si>
    <t>SWAN Modèle : AMI-2 - Turbiwell - A-25.411.600.1_Date d'entrée 2020</t>
  </si>
  <si>
    <t>Date d'entrée 2021</t>
  </si>
  <si>
    <t>Cons:CHARLATTE_Ref:500GD5638_N° serie:500GD5638_Annee fab:2021_Pression epreuve:15 b_Date d'entrée 2022</t>
  </si>
  <si>
    <t>Coef lecture1/Date d'entrée 2021
indexe pose0
index max99999</t>
  </si>
  <si>
    <t>Cons:ITRON_Ref Flostar M_N° serieI18BK803746F_Coef lecture1_diametre:150 mm_Debit:100 m3/h_/Date d'entrée 2019
index de pose0
index max999999
Type comptage hydrauliqueVitesse</t>
  </si>
  <si>
    <t>Coef lecture1
indexe pose0
index max99999999</t>
  </si>
  <si>
    <t>Cons:ITRON_Ref Woltex M_N° serie:I18MK903925W_Coef lecture1_diametre:150 mm_Annee fab2018_Date d'entrée 2018
indexe pose0
index max99999999</t>
  </si>
  <si>
    <t>huile_poste de livraison</t>
  </si>
  <si>
    <t>Coef lecture1_Date d'entrée 2020
indexe pose0
index max99999999</t>
  </si>
  <si>
    <t>Cons:SAPPEL_Ref FLOSTAR M_N° serie:C17JH001585_Coef lecture1_diametre:80 mm_Annee fab:2018_Date d'entrée 2018
indexe pose0
index max99999999</t>
  </si>
  <si>
    <t>1 U/500l</t>
  </si>
  <si>
    <t>Cons_Ref_N° serie_Debit_HMT_Puissance</t>
  </si>
  <si>
    <t>1 U</t>
  </si>
  <si>
    <t>2 U</t>
  </si>
  <si>
    <t>4 U</t>
  </si>
  <si>
    <t>Adduction eau - CAPTAGE - STATION POMPAGE</t>
  </si>
  <si>
    <r>
      <t xml:space="preserve">Adduction eau - RESEAUX ET APPAREILLAGE ASSOCIES A L'ADDUCTION D'EAU (AEP)
</t>
    </r>
    <r>
      <rPr>
        <i/>
        <sz val="12"/>
        <color rgb="FFFF0000"/>
        <rFont val="Calibri"/>
        <family val="2"/>
        <scheme val="minor"/>
      </rPr>
      <t>Les postes/station de relevage AEP sont à renseigner dans le présent tableau</t>
    </r>
  </si>
  <si>
    <t>50KM/DN 300 au 60</t>
  </si>
  <si>
    <t>ensemble du site</t>
  </si>
  <si>
    <t>MML le grand</t>
  </si>
  <si>
    <t>Canalisation</t>
  </si>
  <si>
    <t>Maître Bottiers (Bât. 001-004-074) -</t>
  </si>
  <si>
    <t>510108001N CASERNE CHANZY - Avenue Valmy - 51000 Châlons-en-Champagne</t>
  </si>
  <si>
    <t>510108005R HQG - 36 rue Pasteur - 51000 Châlons-en-Champagne</t>
  </si>
  <si>
    <t>510108013Z USID - Quartier TIRLET - 3 rue de la Charrière 51000 Châlons-en-Champagne</t>
  </si>
  <si>
    <t>SMV / BCC / LEGAY -</t>
  </si>
  <si>
    <t>510108018E CASERNE FEVRIER - Rue du camp d'Attila - 51000 Châlons-en-Champagne</t>
  </si>
  <si>
    <t>CSN/DMD</t>
  </si>
  <si>
    <r>
      <t xml:space="preserve">Adduction eau - POTEAUX INCENDIE, RIA, BASSIN ORAGE ET RESERVE INCENDIE
</t>
    </r>
    <r>
      <rPr>
        <i/>
        <sz val="12"/>
        <color rgb="FFFF0000"/>
        <rFont val="Calibri"/>
        <family val="2"/>
        <scheme val="minor"/>
      </rPr>
      <t>les bassins d'orage  sont répertoriés dans l'onglet "ASS-ST-EP/RESEAUX EP EU"</t>
    </r>
  </si>
  <si>
    <t>MML Le grand</t>
  </si>
  <si>
    <t>174 U</t>
  </si>
  <si>
    <t>0 U</t>
  </si>
  <si>
    <t>8 U</t>
  </si>
  <si>
    <t xml:space="preserve"> 30 U</t>
  </si>
  <si>
    <t>7 U</t>
  </si>
  <si>
    <t>Coef lecture:1
indexe pose:0
Index max:999999999</t>
  </si>
  <si>
    <t>Date d'entrée 2019</t>
  </si>
  <si>
    <t>Nom Cons:SOFREL
Ref S550
Support communication:GSM
N° Support communication:06 77 97 99 78</t>
  </si>
  <si>
    <t>Nom cons:Socla
Ref:Fig 402
N° série:149B2285
Diametre:100 mm
Pression nominale 16 bar
Date d'entrée 2024</t>
  </si>
  <si>
    <t>Nom cons: Endress Hauser
Ref cons:Promag W 5WBB1H-CVE5/0
N° série:W9287A19000
Année fab:2024
Diametre:100 mm
Coef lecture1_Index pose0_Index max9999999_Date d'entrée 2024</t>
  </si>
  <si>
    <t>Nom cons:SOFREL
Ref:S550
Support communication:GSM
N° Support communication:06 48 83 57 14</t>
  </si>
  <si>
    <t>Date d'entrée 2014</t>
  </si>
  <si>
    <t>Nom cons
Ref cons
N° série</t>
  </si>
  <si>
    <t xml:space="preserve">Nom cons:SWAN
Ref cons:Trides AMI-2
N° série:6195
Date d'entrée 2014
</t>
  </si>
  <si>
    <t>8 U/Diametre:100 mm</t>
  </si>
  <si>
    <t xml:space="preserve"> Date d'entrée 2024</t>
  </si>
  <si>
    <t>2 U/Diametre:200 mm</t>
  </si>
  <si>
    <t>Date d'entrée 2024</t>
  </si>
  <si>
    <t>3 U</t>
  </si>
  <si>
    <t>2 U/ Diametre:400 mm</t>
  </si>
  <si>
    <t>Reservoir cp Delestrain - Mourmelon</t>
  </si>
  <si>
    <t>510388105T CAMP DE MOURMELON ZONE 5 - MOUCHARD</t>
  </si>
  <si>
    <t>1 U/1m3</t>
  </si>
  <si>
    <t>Bat 56</t>
  </si>
  <si>
    <t>Bat 57</t>
  </si>
  <si>
    <t>Bat 58</t>
  </si>
  <si>
    <t>Bat 177</t>
  </si>
  <si>
    <t>1 U/10m3</t>
  </si>
  <si>
    <t>Bat 179</t>
  </si>
  <si>
    <t>1 U/5m3</t>
  </si>
  <si>
    <t>1 U/15m3</t>
  </si>
  <si>
    <t>Bat 109</t>
  </si>
  <si>
    <t>1 U/3m3</t>
  </si>
  <si>
    <t>Bat 186</t>
  </si>
  <si>
    <t>1 U/2m3</t>
  </si>
  <si>
    <t>Bat 204</t>
  </si>
  <si>
    <t>510388105T FEQUANT</t>
  </si>
  <si>
    <t>1 U/20m3</t>
  </si>
  <si>
    <t>Bat 135</t>
  </si>
  <si>
    <t>Bat 118</t>
  </si>
  <si>
    <t>1 fois /an</t>
  </si>
  <si>
    <t>Bat 119</t>
  </si>
  <si>
    <t>510388102Q DELORME</t>
  </si>
  <si>
    <t>Bat 22</t>
  </si>
  <si>
    <t>1 U/4m3</t>
  </si>
  <si>
    <t>510388102Q LOANO</t>
  </si>
  <si>
    <t>Bat 360</t>
  </si>
  <si>
    <t>Bat 352</t>
  </si>
  <si>
    <t>Bat 414</t>
  </si>
  <si>
    <t>510388104S LECLERC</t>
  </si>
  <si>
    <t>Bat253</t>
  </si>
  <si>
    <t>510388104S AUERSTAEDT</t>
  </si>
  <si>
    <t>Bat 253</t>
  </si>
  <si>
    <t>510388104S AUSTERLITZ</t>
  </si>
  <si>
    <t>Bat 336</t>
  </si>
  <si>
    <t>510388104S CASERNEMENT DES CHARS</t>
  </si>
  <si>
    <t xml:space="preserve">1 U/5 m3 </t>
  </si>
  <si>
    <t xml:space="preserve">1 U/1 m3 </t>
  </si>
  <si>
    <t xml:space="preserve">1 U/3 m3 </t>
  </si>
  <si>
    <t xml:space="preserve">1 U/10 m3 </t>
  </si>
  <si>
    <t>1 U/8 m3</t>
  </si>
  <si>
    <t>1 U/6 m3</t>
  </si>
  <si>
    <t>Bat 330</t>
  </si>
  <si>
    <t>Bat 146</t>
  </si>
  <si>
    <t>510388104S ZT manœuvres zone</t>
  </si>
  <si>
    <t xml:space="preserve"> Bat 0087</t>
  </si>
  <si>
    <t>1 U/2 m3</t>
  </si>
  <si>
    <t>Bat 078</t>
  </si>
  <si>
    <t>MAUNOURY/bassin immersion</t>
  </si>
  <si>
    <t>MAUNOURY/ Bat 100</t>
  </si>
  <si>
    <t>MAUNOURY/Bât. Diag 368</t>
  </si>
  <si>
    <t>MAUNOURY/tente bachmann</t>
  </si>
  <si>
    <t>MAUNOURY/Bat 103</t>
  </si>
  <si>
    <t>MAUNOURY/Station carburant</t>
  </si>
  <si>
    <t>QUAI/Rails SNCF 0083</t>
  </si>
  <si>
    <t>AIRE CCT/Bat 396</t>
  </si>
  <si>
    <t>AIRE DE STOCKAGE/Bat 398</t>
  </si>
  <si>
    <t>parking (mur maunoury)/Bat 331</t>
  </si>
  <si>
    <t>parking/Bat 331</t>
  </si>
  <si>
    <t>ZPR/Bat 388</t>
  </si>
  <si>
    <t>1 U/25m3</t>
  </si>
  <si>
    <t>JOFFRE (chaufferie)/Bat164</t>
  </si>
  <si>
    <t>MANGIN/Bat 065</t>
  </si>
  <si>
    <t>6 fois par an</t>
  </si>
  <si>
    <t>JOFFRE/Bat 157</t>
  </si>
  <si>
    <t>FOCH/Bat 052</t>
  </si>
  <si>
    <t>2 fois par an</t>
  </si>
  <si>
    <t>FLEURUS/Bat 315</t>
  </si>
  <si>
    <t>1 fois par an</t>
  </si>
  <si>
    <t>510108018E CASERNE FEVRIER</t>
  </si>
  <si>
    <t>1 U/7m3</t>
  </si>
  <si>
    <t>510388052S CENTRE RAVITAILLEMENT EN ESSENCE</t>
  </si>
  <si>
    <t>1 U/70m3</t>
  </si>
  <si>
    <t>1 U/40m3</t>
  </si>
  <si>
    <t>510388103R CAMP DE MOURMELON ZONE 3 - DELSTRAINT</t>
  </si>
  <si>
    <t>1 U/5 m3</t>
  </si>
  <si>
    <t>Bat 035</t>
  </si>
  <si>
    <t>Bat 039</t>
  </si>
  <si>
    <t>Bat 012</t>
  </si>
  <si>
    <t>Bat 026</t>
  </si>
  <si>
    <t>Bat 002</t>
  </si>
  <si>
    <t>Bat 003</t>
  </si>
  <si>
    <t>510388106U S/LT SAUVAGE</t>
  </si>
  <si>
    <t>1 U/14 m3</t>
  </si>
  <si>
    <t>Bat 024</t>
  </si>
  <si>
    <t>Bat 067</t>
  </si>
  <si>
    <t>Bâtiment 0016</t>
  </si>
  <si>
    <t>510388107V CAMP DE MOURMELON ZONE 7 - FERME CUPERLY</t>
  </si>
  <si>
    <t>1 U/7 m3</t>
  </si>
  <si>
    <t>Ferme de cuperly</t>
  </si>
  <si>
    <t>Coef lecture
Indexe de pose
Index max</t>
  </si>
  <si>
    <t>Nom cons
Ref</t>
  </si>
  <si>
    <t>Débit nominal
Pression nominal</t>
  </si>
  <si>
    <t>Présence vessie
Volume</t>
  </si>
  <si>
    <t>Nom cons
Ref cons
N° série
Coef lecture
Indexe de pose
Index max</t>
  </si>
  <si>
    <t>Débit nominal
Puissance
Type roue</t>
  </si>
  <si>
    <t>Nom cons
Ref
N°Série</t>
  </si>
  <si>
    <t>Débit nominal
Puissance
Type roue
Date d'entrée 2009</t>
  </si>
  <si>
    <t>Nom cons
Ref cons</t>
  </si>
  <si>
    <t>Puissance
Vit rotation</t>
  </si>
  <si>
    <t>Débit nominal
Puissance</t>
  </si>
  <si>
    <t>nom cons
Ref cons</t>
  </si>
  <si>
    <t>Espacement grille
Puissance</t>
  </si>
  <si>
    <t>Débit nominal
Puissance:1,2 kW
Type roue</t>
  </si>
  <si>
    <t>Nom cons:TELEMECANIQUE
RefTSX37</t>
  </si>
  <si>
    <t>Nom cons:John DeereRef cons:3029TF120</t>
  </si>
  <si>
    <t>Nom cons:SOFREL
Ref:S550</t>
  </si>
  <si>
    <t>Coef lecture1
Indexe de pose0
Index max999999999</t>
  </si>
  <si>
    <t>Ref cons:Sonde FDU80, transmetteur</t>
  </si>
  <si>
    <t>Nom cons:ENDRESS HAUSER
Ref cons:PROMAG 50
N° série:4C005091000
Coef lecture1
Indexe de pose0
Index max999999999</t>
  </si>
  <si>
    <t>Présence vessie:OUI</t>
  </si>
  <si>
    <t>Débit nominal:4 m3/h
Pression nominal:7 bars</t>
  </si>
  <si>
    <t>Puissance:20 kVA</t>
  </si>
  <si>
    <t>Débit nominal:20 m3/h
Puissance:1,3 kW
Type roue:Vortex</t>
  </si>
  <si>
    <t>Puissance:5 kW</t>
  </si>
  <si>
    <t>1 U/700 m3</t>
  </si>
  <si>
    <t>Nom cons:OLDHAM
Ref cons:7193005</t>
  </si>
  <si>
    <t>Ref cons:NR 80S/4TF
Puissance:0,55 kW</t>
  </si>
  <si>
    <t>Nom cons:NORDAC
Ref cons:SK550/3TR</t>
  </si>
  <si>
    <t>Nom cons:Polyblend 16-1 HMZ</t>
  </si>
  <si>
    <t>Nom cons:EMO
Ref cons:Mini 15 NG
N° Série:EMO00848</t>
  </si>
  <si>
    <t>Nom cons:SEEPEX
Ref cons:BN 17-6L
Débit nominal:22,4 m3/h
Puissance:4 kW</t>
  </si>
  <si>
    <t>Débit nominal:80 m3/h
Puissance:2,2 kW
Type de roue:Vortex
ate d'entré 2009</t>
  </si>
  <si>
    <t>1 U/15 m3</t>
  </si>
  <si>
    <t>Surface:2x300 m2</t>
  </si>
  <si>
    <t>Débit nominal:80 m3/h
Puissance:2,2 kW
Type de roue:Vortex
Date d'entré 2009</t>
  </si>
  <si>
    <t>Nom cons:ENDRESS HAUSER
Ref cons:PROSONIC FMU 861
N° série:90RO24EP03
Coef lecture1
Indexe de pose0
Index max999999999</t>
  </si>
  <si>
    <t>Débit nominal:80 m3/h
Puissance:12 kW
Type roue:Mono canal</t>
  </si>
  <si>
    <t>1 U/17 m3</t>
  </si>
  <si>
    <t>Nom cons:CHARLATTE
Ref cons:A.R.A.A.</t>
  </si>
  <si>
    <t>Puissance:0,18 kW</t>
  </si>
  <si>
    <t>1 U/9 m3</t>
  </si>
  <si>
    <t>1 U/470 m3</t>
  </si>
  <si>
    <t>Ref cons:sonde Dipsys CPA 111</t>
  </si>
  <si>
    <t>Puissance:1,5 kW</t>
  </si>
  <si>
    <t>1 U/1000 m3</t>
  </si>
  <si>
    <t>Puissance:2,3 kW
Vit rotation:25 tr/mn</t>
  </si>
  <si>
    <t>Débit nominal:50 m3/h
Puissance:1,5 kW</t>
  </si>
  <si>
    <t>1 U/24 m3</t>
  </si>
  <si>
    <t>nom cons:ENDRESS HAUSER
Ref cons:ASP station 2000</t>
  </si>
  <si>
    <t>Espacement grille:25 mm
Puissance:0,75 kW</t>
  </si>
  <si>
    <t>Espacement grille:10 mm
Puissance:0,25 kW</t>
  </si>
  <si>
    <t>nom cons:ENDRESS HAUSER
Ref cons:PROMAG 50
N° série:4BOFED91000
Coef lecture1
Indexe de pose0
Index max999999999</t>
  </si>
  <si>
    <t>Débit nominal:80 m3/h
Puissance:6,3 kW
Type roue:Vortex</t>
  </si>
  <si>
    <t>Analyse PER (Perchlorate dans l'eau)</t>
  </si>
  <si>
    <t>(3) L'analyse PER doit s'effectuer sur de l'eau brute des prélèvements après traitement peuvent convenir, contrôle trimestrielle pendant 3 ans à compter de janvier 2016</t>
  </si>
  <si>
    <t>Fréquence annuelle</t>
  </si>
  <si>
    <t>AHA + THM + Chlorates</t>
  </si>
  <si>
    <t>P60</t>
  </si>
  <si>
    <t>Atr</t>
  </si>
  <si>
    <r>
      <t>PER</t>
    </r>
    <r>
      <rPr>
        <b/>
        <vertAlign val="superscript"/>
        <sz val="8"/>
        <rFont val="Arial"/>
        <family val="2"/>
      </rPr>
      <t>(3)</t>
    </r>
  </si>
  <si>
    <t>Badd</t>
  </si>
  <si>
    <t>B</t>
  </si>
  <si>
    <t>A</t>
  </si>
  <si>
    <t>RS</t>
  </si>
  <si>
    <t>Rsadd</t>
  </si>
  <si>
    <t>SITE</t>
  </si>
  <si>
    <t>Programme prévisionnel  Analyse EDCH</t>
  </si>
  <si>
    <t>PLANNING PREVISIONNEL DES ANALYSES EDCH</t>
  </si>
  <si>
    <t>1 U/0,2 m3</t>
  </si>
  <si>
    <t>Nom cons
Ref
Puissance</t>
  </si>
  <si>
    <t>CSN /DMD</t>
  </si>
  <si>
    <t>RESEAUX EU MML le grand</t>
  </si>
  <si>
    <t>RESEAUX EP MML le grand</t>
  </si>
  <si>
    <t>2 U/Diam:80 mm</t>
  </si>
  <si>
    <t>Type de clapet a boule</t>
  </si>
  <si>
    <t>pompe relevage/eau sale</t>
  </si>
  <si>
    <t>PW279</t>
  </si>
  <si>
    <t>510388106U STATION D’EPURATION</t>
  </si>
  <si>
    <t>300 U</t>
  </si>
  <si>
    <t>40 U</t>
  </si>
  <si>
    <t>26 U</t>
  </si>
  <si>
    <t>150 U</t>
  </si>
  <si>
    <t>11 U</t>
  </si>
  <si>
    <t>14 U</t>
  </si>
  <si>
    <t>50 U</t>
  </si>
  <si>
    <t>200 U</t>
  </si>
  <si>
    <t>510388102Q Fleurus</t>
  </si>
  <si>
    <t>510454016U CENTRE INFO ET RECRUTEMENT CIRFA</t>
  </si>
  <si>
    <t>Bat 91</t>
  </si>
  <si>
    <t>Bat 386 Nexter</t>
  </si>
  <si>
    <t>Bat 366</t>
  </si>
  <si>
    <t>Bat 366 et BA 112</t>
  </si>
  <si>
    <t>Bat 366 et BA 113</t>
  </si>
  <si>
    <t>Bat 366 et BA 114</t>
  </si>
  <si>
    <t>Bat 366 et BA 115</t>
  </si>
  <si>
    <t>Bat 366 et BA 116</t>
  </si>
  <si>
    <t>Bat 366 et BA 117</t>
  </si>
  <si>
    <t>Bat 366 et BA 118</t>
  </si>
  <si>
    <t>Bat 366 et BA 119</t>
  </si>
  <si>
    <t>Bat 366 et BA 120</t>
  </si>
  <si>
    <t>Bat 366 et BA 121</t>
  </si>
  <si>
    <t>Bat 366 et BA 122</t>
  </si>
  <si>
    <t>Equipement détail</t>
  </si>
  <si>
    <t>Air de lavage</t>
  </si>
  <si>
    <t>6 U</t>
  </si>
  <si>
    <t>pistes</t>
  </si>
  <si>
    <t>chloro détendeur</t>
  </si>
  <si>
    <t>chlorométrie</t>
  </si>
  <si>
    <t>Cons:ITRON_Ref FLOSTAR M_N° serie:I21BF065211L_Coef lecture1_diametre:?_Année fab:2022_Date d'entrée 2022
indexe pose0
index max99999999</t>
  </si>
  <si>
    <t>anti-bélier</t>
  </si>
  <si>
    <t>diamètre ? Faut-il les manipuler</t>
  </si>
  <si>
    <t>huile_poste de livraisons EDF</t>
  </si>
  <si>
    <t>analyseur de turbidité</t>
  </si>
  <si>
    <t>Réservoir n°2</t>
  </si>
  <si>
    <t>Réservoir cp Delestrain - Mourmelon</t>
  </si>
  <si>
    <t>Ref cons:WPH2000
N° série:20006871
Année fab:2003
Coef lecture1
Diametre:150 mm
Index pose0_Index max999999_Date d'entrée 2014</t>
  </si>
  <si>
    <t>Ref cons
N° série:3300108
Année fab
Coef lecture1
Diametre:400 mm
Index pose0_Index max999999_Date d'entrée 2014</t>
  </si>
  <si>
    <t>Coffret électrique</t>
  </si>
  <si>
    <t>Réservoir n°1</t>
  </si>
  <si>
    <t>Nom cons:MASSAL
Ref cons:13040859-1/3
Année fab:2013
Volume:0,3 m3
Date d'entrée 2014</t>
  </si>
  <si>
    <t>Compteur réseau surpressé</t>
  </si>
  <si>
    <t>Diamètre distribution</t>
  </si>
  <si>
    <t>Nom cons:SIEMENS
Ref cons:Sitrans FM Mag 8000
N° série:145905H041
Année fab
Diametre:200 mm
Coef lecture1_Index pose0_Index max999999_Date d'entrée 2014</t>
  </si>
  <si>
    <t>Décanteur</t>
  </si>
  <si>
    <t>Assainissement - BACS SEPARATEURS et NEUTRALISATEURS ACIDE</t>
  </si>
  <si>
    <r>
      <t xml:space="preserve">Assainissement - STATION EPURATION
</t>
    </r>
    <r>
      <rPr>
        <i/>
        <sz val="12"/>
        <color rgb="FFFF0000"/>
        <rFont val="Calibri"/>
        <family val="2"/>
        <scheme val="minor"/>
      </rPr>
      <t>Les stations et postes de relevage font l'objet d'un onglet spécifique "ASS - STATION RELEVAGE"</t>
    </r>
  </si>
  <si>
    <t>Pompe immergée n°1</t>
  </si>
  <si>
    <t>Pompe immergée n°2</t>
  </si>
  <si>
    <t>Débitmètre pompe 1 A 113</t>
  </si>
  <si>
    <t>Débitmètre pompe 2 A 114</t>
  </si>
  <si>
    <t>Dégrilleur</t>
  </si>
  <si>
    <t>GC du dégrilleur</t>
  </si>
  <si>
    <t>Dégrilleur courbe automatique</t>
  </si>
  <si>
    <t>Prélèvement des eaux</t>
  </si>
  <si>
    <t>Dessableur/dégrilleur</t>
  </si>
  <si>
    <t>GC dessableur dégraisseur</t>
  </si>
  <si>
    <t>GC bassin aération</t>
  </si>
  <si>
    <t>Groupe pompe aérateur intégré</t>
  </si>
  <si>
    <t>Nom cons:FRANCEAUX
Ref cons:200-00-092/30
Apport spécifique nominal:24,6 kgO2/h
Diamètre nominal:1000 mm
Longueur:3m
Puissance:15 kW</t>
  </si>
  <si>
    <t>GC puits de dégazage</t>
  </si>
  <si>
    <t>débitmètre Sortie A-115</t>
  </si>
  <si>
    <t>Nom cons:ENDRESS HAUSER
Ref cons:ASP Station 2000</t>
  </si>
  <si>
    <t>piézomètres</t>
  </si>
  <si>
    <t>Pompe à boues alimentation table égouttage</t>
  </si>
  <si>
    <t>Pompe à boues déshydratées vers silo</t>
  </si>
  <si>
    <t>Nom cons:SEEPEX
Ref cons:BTQ 5-6L
Débit nominal:3,5 m3/h
Puissance:1,5 kW</t>
  </si>
  <si>
    <t>Table égouttage - motoréducteur</t>
  </si>
  <si>
    <t>Table égouttage - variateur</t>
  </si>
  <si>
    <t>débitmètre extraction</t>
  </si>
  <si>
    <t>débitmètre retour tête STEP</t>
  </si>
  <si>
    <t>Armoire général BT</t>
  </si>
  <si>
    <t>Télétransmission</t>
  </si>
  <si>
    <t>Nom cons
Ref cons
Apport spécifique
nominal
Diamètre nominal
Longueur
Puissance</t>
  </si>
  <si>
    <t>Nom cons
Ref cons
Débit nominal
Puissance</t>
  </si>
  <si>
    <r>
      <t xml:space="preserve">Assainissement - RESEAUX EU
</t>
    </r>
    <r>
      <rPr>
        <i/>
        <sz val="12"/>
        <color rgb="FFFF0000"/>
        <rFont val="Calibri"/>
        <family val="2"/>
        <scheme val="minor"/>
      </rPr>
      <t>Les stations et postes de relevage font l'objet d'un onglet spécifique "ASS - STATION RELEVAGE"</t>
    </r>
  </si>
  <si>
    <r>
      <t xml:space="preserve">Assainissement - RESEAUX EP
</t>
    </r>
    <r>
      <rPr>
        <i/>
        <sz val="12"/>
        <color rgb="FFFF0000"/>
        <rFont val="Calibri"/>
        <family val="2"/>
        <scheme val="minor"/>
      </rPr>
      <t xml:space="preserve"> les bassins incendie sont répertoriés dans l'onglet "ADD-INCENDIE"
Les stations et postes de relevage font l'objet d'un onglet spécifique "ASS - STATION RELEVAGE"</t>
    </r>
  </si>
  <si>
    <t>suppresseur</t>
  </si>
  <si>
    <t>Station de décrottage chars et bassins associées</t>
  </si>
  <si>
    <t>510108001N CASERNE CHANZY - 1 avenue Général Sarrail - 51000 Châlons-en-Champagne</t>
  </si>
  <si>
    <r>
      <t xml:space="preserve">Adduction eau - STATION DE SURPRESSION (sont inclus les blocs surpresseurs)
</t>
    </r>
    <r>
      <rPr>
        <i/>
        <sz val="12"/>
        <color rgb="FFFF0000"/>
        <rFont val="Calibri"/>
        <family val="2"/>
        <scheme val="minor"/>
      </rPr>
      <t>pour les stations de surpressions associées à un château d'eau celles-ci sont listées dans l'onglet "ADD-CHÂTEAU D'EAU"</t>
    </r>
  </si>
  <si>
    <t>Adduction eau - CHÂTEAU D'EAU</t>
  </si>
  <si>
    <t>Volume.</t>
  </si>
  <si>
    <t>Assainissement - STATION DE RELEVAGE</t>
  </si>
  <si>
    <t>Assainissement - AIRES DE LAVAGE</t>
  </si>
  <si>
    <t>TYPES ET FREQUENCES DES ANALYSES EDCH (conformément arrêté du 30 décembre 2022)</t>
  </si>
  <si>
    <t>An/HAP</t>
  </si>
  <si>
    <t>Analyse A (mise en distribution ou point d'usage) : correspond grossièrement au mix d'une D1 + P1 (mais avec des paramètres en moins ou en plus)</t>
  </si>
  <si>
    <t>Analyse B (mise en distribution ou point d'usage) : correspond grossièrement au mix d'une D2 + P2 (mais avec des paramètres en moins ou en plus)</t>
  </si>
  <si>
    <t>Analyse Badd (complément à l'analyse B)</t>
  </si>
  <si>
    <t>Analyse RP (au niveau de la ressource en eau souterraine)</t>
  </si>
  <si>
    <t>Analyse RS (au niveau de la ressource en eau superficielle)</t>
  </si>
  <si>
    <t>Analyse Rsadd en complément de RS</t>
  </si>
  <si>
    <t>Analyse P60 (Chlorure de vinyle) déjà intégré dans l'analyse B</t>
  </si>
  <si>
    <t>Analyse Anthra (Anthraquinone) déjà intégré dans les analyses RP, RS et B</t>
  </si>
  <si>
    <t>Analyse HAP (Hydrocarbure Aromatique Polycyclique) déjà intégrés dans les analyses RP, RS et B</t>
  </si>
  <si>
    <t>Localisation</t>
  </si>
  <si>
    <t>Fer</t>
  </si>
  <si>
    <t>Mn</t>
  </si>
  <si>
    <t>n immeuble</t>
  </si>
  <si>
    <t>Planning définie chaque fin d'année N-1 en lien avec le groupe vétérinaire territorialement compétent</t>
  </si>
  <si>
    <t xml:space="preserve">Analyses complémentaires en cas de non-conformités </t>
  </si>
  <si>
    <t>En cas de non-conformité</t>
  </si>
  <si>
    <r>
      <t>Les points de prélèvement sont déterminés par l'analyse des risques ou en cas de situation particulière (telle que des travaux ou la surveillance d'une non-conformité avérée), mais ces points sont à faire valider annuellement par le 24</t>
    </r>
    <r>
      <rPr>
        <vertAlign val="superscript"/>
        <sz val="9"/>
        <color theme="1"/>
        <rFont val="Calibri"/>
        <family val="2"/>
        <scheme val="minor"/>
      </rPr>
      <t>e</t>
    </r>
    <r>
      <rPr>
        <sz val="9"/>
        <color theme="1"/>
        <rFont val="Calibri"/>
        <family val="2"/>
        <scheme val="minor"/>
      </rPr>
      <t xml:space="preserve"> GV</t>
    </r>
  </si>
  <si>
    <t>Forage Bouy</t>
  </si>
  <si>
    <t>Forage Livry-Louvercy</t>
  </si>
  <si>
    <t>Forage Mourmelon</t>
  </si>
  <si>
    <t>Réservoir Nord Delestraint</t>
  </si>
  <si>
    <t>Réservoirs Sud Féquant</t>
  </si>
  <si>
    <t>Analyses complémentaires sur demande (ouverture de certains mess à contrôler après une fermeture de longue durée)</t>
  </si>
  <si>
    <t>Sur demande du technicien USID</t>
  </si>
  <si>
    <t xml:space="preserve">Chalons </t>
  </si>
  <si>
    <t>Chalons</t>
  </si>
  <si>
    <t>PR MML Maunoury</t>
  </si>
  <si>
    <t>250kva - 800 kVa</t>
  </si>
  <si>
    <t>poste de relevage</t>
  </si>
  <si>
    <t>dessableur</t>
  </si>
  <si>
    <t>groupe électropompe n°1</t>
  </si>
  <si>
    <t>nom cons:FLYGT
Réf cons:3085,182
N° série
Diamètre roue:250 mm
Puissance:2,4 kW</t>
  </si>
  <si>
    <t>groupe électropompe n°2</t>
  </si>
  <si>
    <t>nom cons:FLYGT
Réf cons:3085,183
N° série
Diamètre roue:250 mm
Puissance:2,4 kW</t>
  </si>
  <si>
    <t xml:space="preserve">Diamètre </t>
  </si>
  <si>
    <t>nom cons:FLYGT
Réf cons:3153,181
N° série:1170310
Diamètre roue:413 mm
Puissance:7,5 kW</t>
  </si>
  <si>
    <t>télésurveillance</t>
  </si>
  <si>
    <t>nom cons:SOFREL
Réf cons:S550</t>
  </si>
  <si>
    <t>Objet de l’accord-cadre</t>
  </si>
  <si>
    <t>Le directeur du SID Nord-Est
1, rue du Maréchal Lyautey – CS 92 005 
57 044 METZ Cedex 01</t>
  </si>
  <si>
    <t>Représentant du pouvoir adjudicateur</t>
  </si>
  <si>
    <t>ETAT – MINISTERE DES ARMEES et DES ANCIENS COMBATTANTS
Service d’Infrastructure de la Défense (SID) Nord-Est</t>
  </si>
  <si>
    <t>Acheteur public</t>
  </si>
  <si>
    <t>CCTP - Annexe - Inventaire</t>
  </si>
  <si>
    <r>
      <rPr>
        <b/>
        <sz val="14"/>
        <color theme="1"/>
        <rFont val="Calibri"/>
        <family val="2"/>
      </rPr>
      <t>Projet n°DAF_2025_000086</t>
    </r>
    <r>
      <rPr>
        <sz val="14"/>
        <color theme="1"/>
        <rFont val="Calibri"/>
        <family val="2"/>
      </rPr>
      <t xml:space="preserve">
Accord-cadre - Maintenance préventive, corrective et améliorative (des installations de production, distribution (AEP), d'évacuation (EU et EP) et autres prestations associées sur les installations des emprises millitaires situés dans la zone de compétence du SID NORD-EST - 14 lots
</t>
    </r>
    <r>
      <rPr>
        <b/>
        <sz val="14"/>
        <color theme="1"/>
        <rFont val="Calibri"/>
        <family val="2"/>
      </rPr>
      <t>Lot 8 : USID CHALONS MOURMELON</t>
    </r>
  </si>
  <si>
    <t>Périodicité du curage ? Préciser le volume du débourbeur pour acter au forfait.</t>
  </si>
  <si>
    <t>15 U</t>
  </si>
  <si>
    <t>Pour le quartier Féquant de Mourmelon :</t>
  </si>
  <si>
    <r>
      <t>-</t>
    </r>
    <r>
      <rPr>
        <sz val="7"/>
        <color theme="1"/>
        <rFont val="Times New Roman"/>
        <family val="1"/>
      </rPr>
      <t xml:space="preserve">          </t>
    </r>
    <r>
      <rPr>
        <sz val="11"/>
        <color theme="1"/>
        <rFont val="Calibri"/>
        <family val="2"/>
        <scheme val="minor"/>
      </rPr>
      <t>Nettoyage et entretien d’un bassin d’orage de 1200 m3 et de son contour à l’intérieur de la clôture (tonte – enlèvement des arbres qui pousseraient à l’intérieur) au minimum une fois/an</t>
    </r>
  </si>
  <si>
    <r>
      <t>-</t>
    </r>
    <r>
      <rPr>
        <sz val="7"/>
        <color theme="1"/>
        <rFont val="Times New Roman"/>
        <family val="1"/>
      </rPr>
      <t xml:space="preserve">          </t>
    </r>
    <r>
      <rPr>
        <sz val="11"/>
        <color theme="1"/>
        <rFont val="Calibri"/>
        <family val="2"/>
        <scheme val="minor"/>
      </rPr>
      <t>1 curage tous les 2 ans</t>
    </r>
  </si>
  <si>
    <r>
      <t>-</t>
    </r>
    <r>
      <rPr>
        <sz val="7"/>
        <color theme="1"/>
        <rFont val="Times New Roman"/>
        <family val="1"/>
      </rPr>
      <t xml:space="preserve">          </t>
    </r>
    <r>
      <rPr>
        <sz val="11"/>
        <color theme="1"/>
        <rFont val="Calibri"/>
        <family val="2"/>
        <scheme val="minor"/>
      </rPr>
      <t>1 analyse annuelle d’hydrocarbure</t>
    </r>
  </si>
  <si>
    <r>
      <t>-</t>
    </r>
    <r>
      <rPr>
        <sz val="7"/>
        <color theme="1"/>
        <rFont val="Times New Roman"/>
        <family val="1"/>
      </rPr>
      <t xml:space="preserve">          </t>
    </r>
    <r>
      <rPr>
        <sz val="11"/>
        <color theme="1"/>
        <rFont val="Calibri"/>
        <family val="2"/>
        <scheme val="minor"/>
      </rPr>
      <t>Des analyses (MES, DBO, DCO, Azote total, hydrocarbures totaux et métaux lourds) annuelles en sortie de bassin de rétention.</t>
    </r>
  </si>
  <si>
    <r>
      <t>-</t>
    </r>
    <r>
      <rPr>
        <sz val="7"/>
        <color theme="1"/>
        <rFont val="Times New Roman"/>
        <family val="1"/>
      </rPr>
      <t xml:space="preserve">          </t>
    </r>
    <r>
      <rPr>
        <sz val="11"/>
        <color theme="1"/>
        <rFont val="Calibri"/>
        <family val="2"/>
        <scheme val="minor"/>
      </rPr>
      <t>L’entretien des caniveaux, buses et avaloires du parking appartenant au IOTA.</t>
    </r>
  </si>
  <si>
    <r>
      <t>-</t>
    </r>
    <r>
      <rPr>
        <sz val="7"/>
        <color theme="1"/>
        <rFont val="Times New Roman"/>
        <family val="1"/>
      </rPr>
      <t xml:space="preserve">          </t>
    </r>
    <r>
      <rPr>
        <sz val="11"/>
        <color theme="1"/>
        <rFont val="Calibri"/>
        <family val="2"/>
        <scheme val="minor"/>
      </rPr>
      <t>Les boues et autres déchets seront traités conformément à la réglementation relative aux déchets</t>
    </r>
  </si>
  <si>
    <t>Pour le quartier Mouchard de Mourmelon :</t>
  </si>
  <si>
    <r>
      <t>-</t>
    </r>
    <r>
      <rPr>
        <sz val="7"/>
        <color theme="1"/>
        <rFont val="Times New Roman"/>
        <family val="1"/>
      </rPr>
      <t xml:space="preserve">          </t>
    </r>
    <r>
      <rPr>
        <sz val="11"/>
        <color theme="1"/>
        <rFont val="Calibri"/>
        <family val="2"/>
        <scheme val="minor"/>
      </rPr>
      <t>Nettoyage et entretien de deux bassins d’orage et de son contour à l’intérieur des clôtures  (2300 m3 et   3800 m3) ainsi que d’un bassin d’infiltration (4400m3) Au minimum une fois / an (les volumes sont approximatifs pour une ordre de grandeur).</t>
    </r>
  </si>
  <si>
    <r>
      <t>-</t>
    </r>
    <r>
      <rPr>
        <sz val="7"/>
        <color theme="1"/>
        <rFont val="Times New Roman"/>
        <family val="1"/>
      </rPr>
      <t xml:space="preserve">          </t>
    </r>
    <r>
      <rPr>
        <sz val="11"/>
        <color theme="1"/>
        <rFont val="Calibri"/>
        <family val="2"/>
        <scheme val="minor"/>
      </rPr>
      <t>2 analyses par an de la teneur en hydrocarbure à la sortie du séparateur, ainsi que la DCO des effluents et le potentiel hydrogène. (il y a 2 séparateurs concernés donc à multiplier par deux).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</si>
</sst>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quot; U&quot;"/>
    <numFmt numFmtId="165" formatCode="0.00&quot; m3&quot;"/>
    <numFmt numFmtId="166" formatCode="000"/>
  </numFmts>
  <fonts count="43" x14ac:knownFonts="1">
    <font>
      <sz val="11"/>
      <color theme="1"/>
      <name val="Calibri"/>
      <family val="2"/>
      <scheme val="minor"/>
    </font>
    <font>
      <b/>
      <sz val="11"/>
      <color theme="1"/>
      <name val="Calibri"/>
      <family val="2"/>
      <scheme val="minor"/>
    </font>
    <font>
      <sz val="10"/>
      <name val="Arial"/>
      <family val="2"/>
    </font>
    <font>
      <b/>
      <sz val="11"/>
      <color theme="1"/>
      <name val="Tahoma"/>
      <family val="2"/>
    </font>
    <font>
      <sz val="10"/>
      <color theme="1"/>
      <name val="Arial"/>
      <family val="2"/>
    </font>
    <font>
      <sz val="10"/>
      <color indexed="8"/>
      <name val="Arial"/>
      <family val="2"/>
    </font>
    <font>
      <sz val="12"/>
      <color theme="1"/>
      <name val="Calibri"/>
      <family val="2"/>
      <scheme val="minor"/>
    </font>
    <font>
      <b/>
      <sz val="12"/>
      <color theme="1"/>
      <name val="Tahoma"/>
      <family val="2"/>
    </font>
    <font>
      <sz val="14"/>
      <color indexed="8"/>
      <name val="Arial"/>
      <family val="2"/>
    </font>
    <font>
      <b/>
      <sz val="12"/>
      <name val="Tahoma"/>
      <family val="2"/>
    </font>
    <font>
      <sz val="11"/>
      <color indexed="8"/>
      <name val="Tahoma"/>
      <family val="2"/>
    </font>
    <font>
      <sz val="16"/>
      <color rgb="FFFF0000"/>
      <name val="Arial"/>
      <family val="2"/>
    </font>
    <font>
      <sz val="12"/>
      <name val="Arial"/>
      <family val="2"/>
    </font>
    <font>
      <sz val="8"/>
      <name val="Arial"/>
      <family val="2"/>
    </font>
    <font>
      <sz val="8"/>
      <color rgb="FF00B050"/>
      <name val="Arial"/>
      <family val="2"/>
    </font>
    <font>
      <sz val="9"/>
      <name val="Arial"/>
      <family val="2"/>
    </font>
    <font>
      <sz val="7"/>
      <name val="Arial"/>
      <family val="2"/>
    </font>
    <font>
      <sz val="7"/>
      <color rgb="FFFF0000"/>
      <name val="Arial"/>
      <family val="2"/>
    </font>
    <font>
      <b/>
      <sz val="10"/>
      <name val="Arial"/>
      <family val="2"/>
    </font>
    <font>
      <b/>
      <sz val="9"/>
      <color indexed="81"/>
      <name val="Tahoma"/>
      <family val="2"/>
    </font>
    <font>
      <sz val="9"/>
      <color indexed="81"/>
      <name val="Tahoma"/>
      <family val="2"/>
    </font>
    <font>
      <b/>
      <sz val="8"/>
      <name val="Arial"/>
      <family val="2"/>
    </font>
    <font>
      <sz val="11"/>
      <color theme="1"/>
      <name val="Calibri"/>
      <family val="2"/>
    </font>
    <font>
      <sz val="9"/>
      <color theme="1"/>
      <name val="Arial"/>
      <family val="2"/>
    </font>
    <font>
      <sz val="14"/>
      <color theme="1"/>
      <name val="Arial"/>
      <family val="2"/>
    </font>
    <font>
      <sz val="11"/>
      <name val="Calibri"/>
      <family val="2"/>
      <scheme val="minor"/>
    </font>
    <font>
      <b/>
      <sz val="12"/>
      <color theme="1"/>
      <name val="Calibri"/>
      <family val="2"/>
      <scheme val="minor"/>
    </font>
    <font>
      <sz val="11"/>
      <color theme="1"/>
      <name val="Calibri"/>
      <family val="2"/>
      <scheme val="minor"/>
    </font>
    <font>
      <sz val="11"/>
      <color rgb="FFFF0000"/>
      <name val="Calibri"/>
      <family val="2"/>
      <scheme val="minor"/>
    </font>
    <font>
      <sz val="12"/>
      <name val="Calibri"/>
      <family val="2"/>
      <scheme val="minor"/>
    </font>
    <font>
      <i/>
      <sz val="12"/>
      <color rgb="FFFF0000"/>
      <name val="Calibri"/>
      <family val="2"/>
      <scheme val="minor"/>
    </font>
    <font>
      <sz val="11"/>
      <color indexed="8"/>
      <name val="Calibri"/>
      <family val="2"/>
      <scheme val="minor"/>
    </font>
    <font>
      <sz val="11"/>
      <color rgb="FF000000"/>
      <name val="Calibri"/>
      <family val="2"/>
      <scheme val="minor"/>
    </font>
    <font>
      <b/>
      <vertAlign val="superscript"/>
      <sz val="8"/>
      <name val="Arial"/>
      <family val="2"/>
    </font>
    <font>
      <sz val="8"/>
      <color theme="1"/>
      <name val="Arial"/>
      <family val="2"/>
    </font>
    <font>
      <sz val="9"/>
      <name val="Calibri"/>
      <family val="2"/>
      <scheme val="minor"/>
    </font>
    <font>
      <sz val="9"/>
      <color theme="1"/>
      <name val="Calibri"/>
      <family val="2"/>
      <scheme val="minor"/>
    </font>
    <font>
      <vertAlign val="superscript"/>
      <sz val="9"/>
      <color theme="1"/>
      <name val="Calibri"/>
      <family val="2"/>
      <scheme val="minor"/>
    </font>
    <font>
      <sz val="14"/>
      <color theme="1"/>
      <name val="Calibri"/>
      <family val="2"/>
    </font>
    <font>
      <b/>
      <sz val="14"/>
      <color theme="1"/>
      <name val="Calibri"/>
      <family val="2"/>
    </font>
    <font>
      <sz val="14"/>
      <color theme="1"/>
      <name val="Calibri"/>
      <family val="2"/>
      <scheme val="minor"/>
    </font>
    <font>
      <b/>
      <sz val="18"/>
      <color theme="1"/>
      <name val="Calibri"/>
      <family val="2"/>
      <scheme val="minor"/>
    </font>
    <font>
      <sz val="7"/>
      <color theme="1"/>
      <name val="Times New Roman"/>
      <family val="1"/>
    </font>
  </fonts>
  <fills count="22">
    <fill>
      <patternFill patternType="none"/>
    </fill>
    <fill>
      <patternFill patternType="gray125"/>
    </fill>
    <fill>
      <patternFill patternType="solid">
        <fgColor theme="0" tint="-0.249977111117893"/>
        <bgColor indexed="64"/>
      </patternFill>
    </fill>
    <fill>
      <patternFill patternType="solid">
        <fgColor rgb="FFB7DFFB"/>
        <bgColor indexed="64"/>
      </patternFill>
    </fill>
    <fill>
      <patternFill patternType="solid">
        <fgColor rgb="FFFFFF99"/>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theme="5" tint="0.59999389629810485"/>
        <bgColor indexed="64"/>
      </patternFill>
    </fill>
    <fill>
      <patternFill patternType="solid">
        <fgColor rgb="FFFFFFFF"/>
        <bgColor indexed="64"/>
      </patternFill>
    </fill>
    <fill>
      <patternFill patternType="solid">
        <fgColor theme="1"/>
        <bgColor indexed="64"/>
      </patternFill>
    </fill>
    <fill>
      <patternFill patternType="solid">
        <fgColor rgb="FFFDC4B5"/>
        <bgColor indexed="64"/>
      </patternFill>
    </fill>
    <fill>
      <patternFill patternType="solid">
        <fgColor theme="4" tint="0.79998168889431442"/>
        <bgColor indexed="64"/>
      </patternFill>
    </fill>
    <fill>
      <patternFill patternType="solid">
        <fgColor theme="1"/>
        <bgColor theme="0" tint="-0.14999847407452621"/>
      </patternFill>
    </fill>
    <fill>
      <patternFill patternType="solid">
        <fgColor theme="6" tint="0.79998168889431442"/>
        <bgColor indexed="64"/>
      </patternFill>
    </fill>
    <fill>
      <patternFill patternType="solid">
        <fgColor theme="5" tint="0.39997558519241921"/>
        <bgColor indexed="64"/>
      </patternFill>
    </fill>
    <fill>
      <patternFill patternType="solid">
        <fgColor theme="0"/>
        <bgColor theme="0" tint="-0.14999847407452621"/>
      </patternFill>
    </fill>
    <fill>
      <patternFill patternType="solid">
        <fgColor theme="7" tint="0.59999389629810485"/>
        <bgColor indexed="64"/>
      </patternFill>
    </fill>
    <fill>
      <patternFill patternType="solid">
        <fgColor rgb="FFFFFFFF"/>
        <bgColor rgb="FF000000"/>
      </patternFill>
    </fill>
    <fill>
      <patternFill patternType="solid">
        <fgColor rgb="FFE6E6E6"/>
        <bgColor indexed="64"/>
      </patternFill>
    </fill>
    <fill>
      <patternFill patternType="solid">
        <fgColor theme="0" tint="-0.14999847407452621"/>
        <bgColor theme="0" tint="-0.14999847407452621"/>
      </patternFill>
    </fill>
  </fills>
  <borders count="74">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8"/>
      </left>
      <right style="medium">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right/>
      <top/>
      <bottom style="thin">
        <color indexed="64"/>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8"/>
      </left>
      <right style="thin">
        <color indexed="64"/>
      </right>
      <top style="thin">
        <color indexed="64"/>
      </top>
      <bottom style="thin">
        <color indexed="64"/>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8"/>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8"/>
      </left>
      <right style="thin">
        <color indexed="64"/>
      </right>
      <top style="thin">
        <color indexed="64"/>
      </top>
      <bottom/>
      <diagonal/>
    </border>
    <border>
      <left style="thin">
        <color indexed="64"/>
      </left>
      <right style="medium">
        <color indexed="64"/>
      </right>
      <top style="medium">
        <color indexed="64"/>
      </top>
      <bottom/>
      <diagonal/>
    </border>
    <border>
      <left style="thin">
        <color indexed="8"/>
      </left>
      <right/>
      <top/>
      <bottom/>
      <diagonal/>
    </border>
    <border>
      <left style="thin">
        <color indexed="64"/>
      </left>
      <right style="medium">
        <color indexed="64"/>
      </right>
      <top/>
      <bottom style="medium">
        <color indexed="64"/>
      </bottom>
      <diagonal/>
    </border>
    <border>
      <left style="thin">
        <color auto="1"/>
      </left>
      <right style="thin">
        <color auto="1"/>
      </right>
      <top/>
      <bottom style="thin">
        <color auto="1"/>
      </bottom>
      <diagonal/>
    </border>
    <border>
      <left style="thin">
        <color indexed="64"/>
      </left>
      <right/>
      <top/>
      <bottom style="thin">
        <color indexed="64"/>
      </bottom>
      <diagonal/>
    </border>
  </borders>
  <cellStyleXfs count="2">
    <xf numFmtId="0" fontId="0" fillId="0" borderId="0"/>
    <xf numFmtId="0" fontId="2" fillId="0" borderId="0"/>
  </cellStyleXfs>
  <cellXfs count="366">
    <xf numFmtId="0" fontId="0" fillId="0" borderId="0" xfId="0"/>
    <xf numFmtId="0" fontId="0" fillId="0" borderId="0" xfId="0" applyAlignment="1">
      <alignment horizontal="center"/>
    </xf>
    <xf numFmtId="0" fontId="0" fillId="0" borderId="18" xfId="0" applyBorder="1" applyAlignment="1">
      <alignment horizontal="center" vertical="center"/>
    </xf>
    <xf numFmtId="0" fontId="0" fillId="0" borderId="18" xfId="0" applyFill="1" applyBorder="1" applyAlignment="1">
      <alignment horizontal="center" vertical="center"/>
    </xf>
    <xf numFmtId="0" fontId="3" fillId="0" borderId="0" xfId="1" applyFont="1" applyFill="1" applyBorder="1" applyAlignment="1" applyProtection="1">
      <alignment horizontal="center" vertical="center" wrapText="1" readingOrder="1"/>
      <protection locked="0"/>
    </xf>
    <xf numFmtId="0" fontId="13" fillId="4" borderId="3" xfId="1" applyFont="1" applyFill="1" applyBorder="1" applyAlignment="1">
      <alignment horizontal="center" vertical="center"/>
    </xf>
    <xf numFmtId="0" fontId="13" fillId="4" borderId="4" xfId="1" applyFont="1" applyFill="1" applyBorder="1" applyAlignment="1">
      <alignment horizontal="center" vertical="center"/>
    </xf>
    <xf numFmtId="0" fontId="13" fillId="5" borderId="18" xfId="1" applyFont="1" applyFill="1" applyBorder="1" applyAlignment="1">
      <alignment horizontal="center" vertical="center"/>
    </xf>
    <xf numFmtId="0" fontId="13" fillId="5" borderId="30" xfId="1" applyFont="1" applyFill="1" applyBorder="1" applyAlignment="1">
      <alignment horizontal="center" vertical="center"/>
    </xf>
    <xf numFmtId="0" fontId="13" fillId="0" borderId="0" xfId="0" applyFont="1"/>
    <xf numFmtId="0" fontId="16" fillId="0" borderId="0" xfId="0" applyFont="1" applyBorder="1"/>
    <xf numFmtId="0" fontId="16" fillId="0" borderId="0" xfId="0" applyFont="1"/>
    <xf numFmtId="0" fontId="16" fillId="0" borderId="0" xfId="0" applyFont="1" applyAlignment="1">
      <alignment horizontal="center"/>
    </xf>
    <xf numFmtId="0" fontId="17" fillId="0" borderId="0" xfId="0" applyFont="1" applyBorder="1" applyAlignment="1">
      <alignment horizontal="left"/>
    </xf>
    <xf numFmtId="0" fontId="16" fillId="0" borderId="0" xfId="0" applyFont="1" applyBorder="1" applyAlignment="1">
      <alignment horizontal="left"/>
    </xf>
    <xf numFmtId="0" fontId="13" fillId="0" borderId="0" xfId="0" applyFont="1" applyBorder="1" applyAlignment="1">
      <alignment horizontal="left"/>
    </xf>
    <xf numFmtId="0" fontId="0" fillId="0" borderId="0" xfId="0" applyBorder="1"/>
    <xf numFmtId="0" fontId="0" fillId="6" borderId="0" xfId="0" applyFill="1"/>
    <xf numFmtId="0" fontId="0" fillId="0" borderId="43" xfId="0" applyBorder="1" applyAlignment="1">
      <alignment horizontal="center" vertical="center"/>
    </xf>
    <xf numFmtId="0" fontId="0" fillId="0" borderId="30" xfId="0" applyBorder="1" applyAlignment="1">
      <alignment horizontal="center" vertical="center"/>
    </xf>
    <xf numFmtId="0" fontId="0" fillId="0" borderId="45" xfId="0" applyBorder="1" applyAlignment="1">
      <alignment horizontal="center" vertical="center"/>
    </xf>
    <xf numFmtId="0" fontId="0" fillId="0" borderId="44" xfId="0" applyBorder="1" applyAlignment="1">
      <alignment horizontal="center" vertical="center"/>
    </xf>
    <xf numFmtId="0" fontId="0" fillId="0" borderId="41" xfId="0" applyBorder="1" applyAlignment="1">
      <alignment horizontal="center" vertical="center"/>
    </xf>
    <xf numFmtId="0" fontId="0" fillId="0" borderId="28" xfId="0" applyBorder="1" applyAlignment="1">
      <alignment vertical="center"/>
    </xf>
    <xf numFmtId="0" fontId="0" fillId="0" borderId="31" xfId="0" applyBorder="1" applyAlignment="1">
      <alignment vertical="center"/>
    </xf>
    <xf numFmtId="0" fontId="0" fillId="0" borderId="39" xfId="0" applyBorder="1" applyAlignment="1">
      <alignment vertical="center"/>
    </xf>
    <xf numFmtId="0" fontId="0" fillId="0" borderId="0" xfId="0" applyFill="1"/>
    <xf numFmtId="0" fontId="0" fillId="0" borderId="47"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22" fillId="0" borderId="44" xfId="0" applyFont="1" applyBorder="1" applyAlignment="1">
      <alignment horizontal="center" vertical="center"/>
    </xf>
    <xf numFmtId="0" fontId="13" fillId="0" borderId="0" xfId="1" applyFont="1" applyFill="1" applyBorder="1"/>
    <xf numFmtId="0" fontId="15" fillId="0" borderId="0" xfId="1" applyFont="1" applyFill="1" applyBorder="1"/>
    <xf numFmtId="0" fontId="13" fillId="0" borderId="0" xfId="1" applyFont="1" applyFill="1" applyBorder="1" applyAlignment="1">
      <alignment horizontal="center" vertical="center"/>
    </xf>
    <xf numFmtId="0" fontId="14" fillId="0" borderId="0" xfId="1" applyFont="1" applyFill="1" applyBorder="1" applyAlignment="1">
      <alignment horizontal="center" vertical="center"/>
    </xf>
    <xf numFmtId="0" fontId="2" fillId="0" borderId="0" xfId="0" applyFont="1" applyFill="1" applyBorder="1"/>
    <xf numFmtId="0" fontId="14" fillId="0" borderId="0" xfId="1" applyFont="1" applyFill="1" applyBorder="1" applyAlignment="1">
      <alignment horizontal="center"/>
    </xf>
    <xf numFmtId="0" fontId="0" fillId="0" borderId="0" xfId="0" applyAlignment="1">
      <alignment horizontal="left"/>
    </xf>
    <xf numFmtId="0" fontId="5" fillId="0" borderId="0" xfId="1" applyFont="1" applyFill="1" applyBorder="1" applyAlignment="1" applyProtection="1">
      <alignment vertical="top" wrapText="1" readingOrder="1"/>
      <protection locked="0"/>
    </xf>
    <xf numFmtId="0" fontId="0" fillId="0" borderId="18" xfId="0" applyFont="1" applyFill="1" applyBorder="1" applyAlignment="1">
      <alignment horizontal="center" vertical="center" wrapText="1"/>
    </xf>
    <xf numFmtId="0" fontId="0" fillId="7" borderId="18" xfId="0" applyFill="1" applyBorder="1" applyAlignment="1">
      <alignment horizontal="center" vertical="center"/>
    </xf>
    <xf numFmtId="0" fontId="13" fillId="0" borderId="29" xfId="1" applyFont="1" applyBorder="1" applyAlignment="1">
      <alignment vertical="center"/>
    </xf>
    <xf numFmtId="0" fontId="13" fillId="0" borderId="34" xfId="1" applyFont="1" applyBorder="1" applyAlignment="1">
      <alignment vertical="center"/>
    </xf>
    <xf numFmtId="0" fontId="23" fillId="0" borderId="0" xfId="0" applyFont="1" applyAlignment="1">
      <alignment horizontal="left" vertical="center"/>
    </xf>
    <xf numFmtId="0" fontId="18" fillId="2" borderId="22" xfId="1" applyFont="1" applyFill="1" applyBorder="1" applyAlignment="1">
      <alignment horizontal="center" vertical="center"/>
    </xf>
    <xf numFmtId="0" fontId="18" fillId="2" borderId="21" xfId="1" applyFont="1" applyFill="1" applyBorder="1" applyAlignment="1">
      <alignment horizontal="center" vertical="center"/>
    </xf>
    <xf numFmtId="0" fontId="13" fillId="4" borderId="58" xfId="1" applyFont="1" applyFill="1" applyBorder="1" applyAlignment="1">
      <alignment horizontal="center" vertical="center"/>
    </xf>
    <xf numFmtId="0" fontId="13" fillId="5" borderId="43" xfId="1" applyFont="1" applyFill="1" applyBorder="1" applyAlignment="1">
      <alignment horizontal="left" vertical="center"/>
    </xf>
    <xf numFmtId="0" fontId="13" fillId="5" borderId="25" xfId="1" applyFont="1" applyFill="1" applyBorder="1" applyAlignment="1">
      <alignment vertical="center"/>
    </xf>
    <xf numFmtId="0" fontId="13" fillId="5" borderId="24" xfId="1" applyFont="1" applyFill="1" applyBorder="1" applyAlignment="1">
      <alignment vertical="center" wrapText="1"/>
    </xf>
    <xf numFmtId="0" fontId="13" fillId="4" borderId="18" xfId="1" applyFont="1" applyFill="1" applyBorder="1" applyAlignment="1">
      <alignment vertical="center" wrapText="1"/>
    </xf>
    <xf numFmtId="0" fontId="21" fillId="2" borderId="42" xfId="1" applyFont="1" applyFill="1" applyBorder="1" applyAlignment="1">
      <alignment horizontal="center" vertical="center" wrapText="1"/>
    </xf>
    <xf numFmtId="0" fontId="21" fillId="2" borderId="3" xfId="1" applyFont="1" applyFill="1" applyBorder="1" applyAlignment="1">
      <alignment horizontal="center" vertical="center"/>
    </xf>
    <xf numFmtId="0" fontId="21" fillId="2" borderId="4" xfId="1" applyFont="1" applyFill="1" applyBorder="1" applyAlignment="1">
      <alignment horizontal="center" vertical="center"/>
    </xf>
    <xf numFmtId="0" fontId="24" fillId="0" borderId="0" xfId="0" applyFont="1" applyBorder="1" applyAlignment="1">
      <alignment horizontal="center" vertical="center"/>
    </xf>
    <xf numFmtId="0" fontId="4" fillId="0" borderId="0" xfId="0" applyFont="1" applyBorder="1"/>
    <xf numFmtId="0" fontId="8" fillId="0" borderId="0" xfId="1" applyFont="1" applyFill="1" applyBorder="1" applyAlignment="1" applyProtection="1">
      <alignment vertical="top" wrapText="1" readingOrder="1"/>
      <protection locked="0"/>
    </xf>
    <xf numFmtId="0" fontId="8" fillId="0" borderId="0" xfId="1" applyFont="1" applyFill="1" applyBorder="1" applyAlignment="1" applyProtection="1">
      <alignment horizontal="center" vertical="center" wrapText="1" readingOrder="1"/>
      <protection locked="0"/>
    </xf>
    <xf numFmtId="0" fontId="8" fillId="0" borderId="0" xfId="1" applyFont="1" applyFill="1" applyBorder="1" applyAlignment="1" applyProtection="1">
      <alignment horizontal="center" vertical="top" wrapText="1" readingOrder="1"/>
      <protection locked="0"/>
    </xf>
    <xf numFmtId="0" fontId="13" fillId="4" borderId="46" xfId="1" applyFont="1" applyFill="1" applyBorder="1" applyAlignment="1">
      <alignment vertical="center" wrapText="1"/>
    </xf>
    <xf numFmtId="0" fontId="0" fillId="0" borderId="0" xfId="0" applyAlignment="1"/>
    <xf numFmtId="0" fontId="0" fillId="0" borderId="18" xfId="0" applyBorder="1" applyAlignment="1">
      <alignment horizontal="center" vertical="center" wrapText="1"/>
    </xf>
    <xf numFmtId="0" fontId="0" fillId="0" borderId="0" xfId="0" applyAlignment="1"/>
    <xf numFmtId="0" fontId="29" fillId="2" borderId="18" xfId="1" applyFont="1" applyFill="1" applyBorder="1" applyAlignment="1" applyProtection="1">
      <alignment horizontal="center" vertical="center" wrapText="1" readingOrder="1"/>
      <protection locked="0"/>
    </xf>
    <xf numFmtId="0" fontId="28" fillId="0" borderId="0" xfId="0" applyFont="1"/>
    <xf numFmtId="0" fontId="0" fillId="8" borderId="18" xfId="0" applyFill="1" applyBorder="1"/>
    <xf numFmtId="0" fontId="0" fillId="8" borderId="18" xfId="0" applyFill="1" applyBorder="1" applyAlignment="1">
      <alignment wrapText="1"/>
    </xf>
    <xf numFmtId="0" fontId="0" fillId="8" borderId="18" xfId="0" applyFill="1" applyBorder="1" applyAlignment="1">
      <alignment horizontal="center" vertical="center"/>
    </xf>
    <xf numFmtId="0" fontId="0" fillId="8" borderId="0" xfId="0" applyFill="1"/>
    <xf numFmtId="0" fontId="6" fillId="8" borderId="18" xfId="0" applyFont="1" applyFill="1" applyBorder="1" applyAlignment="1">
      <alignment vertical="center" wrapText="1"/>
    </xf>
    <xf numFmtId="0" fontId="6" fillId="8" borderId="18" xfId="0" applyFont="1" applyFill="1" applyBorder="1"/>
    <xf numFmtId="0" fontId="6" fillId="8" borderId="18" xfId="0" applyFont="1" applyFill="1" applyBorder="1" applyAlignment="1">
      <alignment wrapText="1"/>
    </xf>
    <xf numFmtId="0" fontId="9" fillId="2" borderId="18" xfId="1" applyFont="1" applyFill="1" applyBorder="1" applyAlignment="1" applyProtection="1">
      <alignment horizontal="center" vertical="center" wrapText="1" readingOrder="1"/>
      <protection locked="0"/>
    </xf>
    <xf numFmtId="0" fontId="9" fillId="2" borderId="59" xfId="1" applyFont="1" applyFill="1" applyBorder="1" applyAlignment="1" applyProtection="1">
      <alignment horizontal="center" vertical="center" wrapText="1" readingOrder="1"/>
      <protection locked="0"/>
    </xf>
    <xf numFmtId="0" fontId="27" fillId="0" borderId="18" xfId="0" applyFont="1" applyBorder="1" applyAlignment="1">
      <alignment horizontal="center" vertical="center" wrapText="1"/>
    </xf>
    <xf numFmtId="0" fontId="31" fillId="5" borderId="18" xfId="1" applyFont="1" applyFill="1" applyBorder="1" applyAlignment="1" applyProtection="1">
      <alignment horizontal="center" vertical="center" wrapText="1" readingOrder="1"/>
      <protection locked="0"/>
    </xf>
    <xf numFmtId="0" fontId="31" fillId="0" borderId="18" xfId="1" applyFont="1" applyFill="1" applyBorder="1" applyAlignment="1" applyProtection="1">
      <alignment horizontal="center" vertical="center" wrapText="1" readingOrder="1"/>
      <protection locked="0"/>
    </xf>
    <xf numFmtId="0" fontId="9" fillId="2" borderId="60" xfId="1" applyFont="1" applyFill="1" applyBorder="1" applyAlignment="1" applyProtection="1">
      <alignment horizontal="center" vertical="center" wrapText="1" readingOrder="1"/>
      <protection locked="0"/>
    </xf>
    <xf numFmtId="0" fontId="9" fillId="2" borderId="61" xfId="1" applyFont="1" applyFill="1" applyBorder="1" applyAlignment="1" applyProtection="1">
      <alignment horizontal="center" vertical="center" wrapText="1" readingOrder="1"/>
      <protection locked="0"/>
    </xf>
    <xf numFmtId="0" fontId="31" fillId="5" borderId="48" xfId="1" applyFont="1" applyFill="1" applyBorder="1" applyAlignment="1" applyProtection="1">
      <alignment horizontal="center" vertical="center" wrapText="1" readingOrder="1"/>
      <protection locked="0"/>
    </xf>
    <xf numFmtId="0" fontId="6" fillId="0" borderId="0" xfId="0" applyFont="1"/>
    <xf numFmtId="0" fontId="31" fillId="8" borderId="48" xfId="1" applyFont="1" applyFill="1" applyBorder="1" applyAlignment="1" applyProtection="1">
      <alignment horizontal="center" vertical="center" wrapText="1" readingOrder="1"/>
      <protection locked="0"/>
    </xf>
    <xf numFmtId="0" fontId="27" fillId="5" borderId="48" xfId="0" applyFont="1" applyFill="1" applyBorder="1" applyAlignment="1">
      <alignment horizontal="center" vertical="center" wrapText="1"/>
    </xf>
    <xf numFmtId="0" fontId="27" fillId="5" borderId="18" xfId="0" applyFont="1" applyFill="1" applyBorder="1" applyAlignment="1">
      <alignment horizontal="center" vertical="center" wrapText="1"/>
    </xf>
    <xf numFmtId="0" fontId="27" fillId="5" borderId="44" xfId="0" applyFont="1" applyFill="1" applyBorder="1" applyAlignment="1">
      <alignment horizontal="center" vertical="center" wrapText="1"/>
    </xf>
    <xf numFmtId="0" fontId="31" fillId="0" borderId="44" xfId="1" applyFont="1" applyFill="1" applyBorder="1" applyAlignment="1" applyProtection="1">
      <alignment horizontal="center" vertical="center" wrapText="1" readingOrder="1"/>
      <protection locked="0"/>
    </xf>
    <xf numFmtId="0" fontId="31" fillId="0" borderId="48" xfId="1" applyFont="1" applyFill="1" applyBorder="1" applyAlignment="1" applyProtection="1">
      <alignment horizontal="center" vertical="center" wrapText="1" readingOrder="1"/>
      <protection locked="0"/>
    </xf>
    <xf numFmtId="0" fontId="25" fillId="11" borderId="18" xfId="0" applyFont="1" applyFill="1" applyBorder="1" applyAlignment="1">
      <alignment horizontal="center" vertical="center" wrapText="1"/>
    </xf>
    <xf numFmtId="0" fontId="25" fillId="5" borderId="18" xfId="0" applyFont="1" applyFill="1" applyBorder="1" applyAlignment="1">
      <alignment horizontal="center" vertical="center" wrapText="1"/>
    </xf>
    <xf numFmtId="49" fontId="0" fillId="11" borderId="18" xfId="0" applyNumberFormat="1" applyFont="1" applyFill="1" applyBorder="1" applyAlignment="1">
      <alignment horizontal="center" vertical="center" wrapText="1"/>
    </xf>
    <xf numFmtId="49" fontId="0" fillId="5" borderId="18" xfId="0" applyNumberFormat="1" applyFont="1" applyFill="1" applyBorder="1" applyAlignment="1">
      <alignment horizontal="center" vertical="center" wrapText="1"/>
    </xf>
    <xf numFmtId="0" fontId="0" fillId="0" borderId="18" xfId="0" applyFont="1" applyBorder="1" applyAlignment="1">
      <alignment horizontal="center" vertical="center" wrapText="1"/>
    </xf>
    <xf numFmtId="0" fontId="0" fillId="9" borderId="18" xfId="0" applyFont="1" applyFill="1" applyBorder="1" applyAlignment="1">
      <alignment horizontal="center" vertical="center" wrapText="1"/>
    </xf>
    <xf numFmtId="0" fontId="0" fillId="4" borderId="18" xfId="0" applyFont="1" applyFill="1" applyBorder="1" applyAlignment="1">
      <alignment horizontal="center" vertical="center" wrapText="1"/>
    </xf>
    <xf numFmtId="0" fontId="0" fillId="11" borderId="18" xfId="0" applyFont="1" applyFill="1" applyBorder="1" applyAlignment="1">
      <alignment horizontal="center" vertical="center" wrapText="1"/>
    </xf>
    <xf numFmtId="0" fontId="0" fillId="3" borderId="18" xfId="0" applyFont="1" applyFill="1" applyBorder="1" applyAlignment="1">
      <alignment horizontal="center" vertical="center" wrapText="1"/>
    </xf>
    <xf numFmtId="0" fontId="0" fillId="5" borderId="18" xfId="0" applyFont="1" applyFill="1" applyBorder="1" applyAlignment="1">
      <alignment horizontal="center" vertical="center" wrapText="1"/>
    </xf>
    <xf numFmtId="49" fontId="0" fillId="0" borderId="18" xfId="0" applyNumberFormat="1" applyFont="1" applyBorder="1" applyAlignment="1">
      <alignment horizontal="center" vertical="center" wrapText="1"/>
    </xf>
    <xf numFmtId="164" fontId="0" fillId="11" borderId="18" xfId="0" applyNumberFormat="1" applyFont="1" applyFill="1" applyBorder="1" applyAlignment="1">
      <alignment horizontal="center" vertical="center" wrapText="1"/>
    </xf>
    <xf numFmtId="164" fontId="0" fillId="5" borderId="18" xfId="0" applyNumberFormat="1" applyFont="1" applyFill="1" applyBorder="1" applyAlignment="1">
      <alignment horizontal="center" vertical="center" wrapText="1"/>
    </xf>
    <xf numFmtId="0" fontId="9" fillId="2" borderId="17" xfId="1" applyFont="1" applyFill="1" applyBorder="1" applyAlignment="1" applyProtection="1">
      <alignment horizontal="center" vertical="center" wrapText="1" readingOrder="1"/>
      <protection locked="0"/>
    </xf>
    <xf numFmtId="0" fontId="9" fillId="2" borderId="57" xfId="1" applyFont="1" applyFill="1" applyBorder="1" applyAlignment="1" applyProtection="1">
      <alignment horizontal="center" vertical="center" wrapText="1" readingOrder="1"/>
      <protection locked="0"/>
    </xf>
    <xf numFmtId="0" fontId="9" fillId="2" borderId="20" xfId="1" applyFont="1" applyFill="1" applyBorder="1" applyAlignment="1" applyProtection="1">
      <alignment horizontal="center" vertical="center" wrapText="1" readingOrder="1"/>
      <protection locked="0"/>
    </xf>
    <xf numFmtId="49" fontId="25" fillId="0" borderId="18" xfId="0" applyNumberFormat="1" applyFont="1" applyBorder="1" applyAlignment="1">
      <alignment horizontal="center" vertical="center" wrapText="1"/>
    </xf>
    <xf numFmtId="0" fontId="0" fillId="12" borderId="18" xfId="0" applyFont="1" applyFill="1" applyBorder="1" applyAlignment="1">
      <alignment horizontal="center" vertical="center" wrapText="1"/>
    </xf>
    <xf numFmtId="165" fontId="0" fillId="11" borderId="18" xfId="0" applyNumberFormat="1" applyFont="1" applyFill="1" applyBorder="1" applyAlignment="1">
      <alignment horizontal="center" vertical="center" wrapText="1"/>
    </xf>
    <xf numFmtId="0" fontId="0" fillId="13" borderId="18" xfId="0" applyFont="1" applyFill="1" applyBorder="1" applyAlignment="1">
      <alignment horizontal="center" vertical="center" wrapText="1"/>
    </xf>
    <xf numFmtId="0" fontId="25" fillId="14" borderId="18" xfId="0" applyFont="1" applyFill="1" applyBorder="1" applyAlignment="1">
      <alignment horizontal="center" vertical="center" wrapText="1"/>
    </xf>
    <xf numFmtId="0" fontId="0" fillId="15" borderId="18" xfId="0" applyFont="1" applyFill="1" applyBorder="1" applyAlignment="1">
      <alignment horizontal="center" vertical="center" wrapText="1"/>
    </xf>
    <xf numFmtId="0" fontId="0" fillId="16" borderId="18" xfId="0" applyFont="1" applyFill="1" applyBorder="1" applyAlignment="1">
      <alignment horizontal="center" vertical="center" wrapText="1"/>
    </xf>
    <xf numFmtId="0" fontId="25" fillId="17" borderId="18" xfId="0" applyFont="1" applyFill="1" applyBorder="1" applyAlignment="1">
      <alignment horizontal="center" vertical="center" wrapText="1"/>
    </xf>
    <xf numFmtId="0" fontId="0" fillId="18" borderId="18" xfId="0" applyFont="1" applyFill="1" applyBorder="1" applyAlignment="1">
      <alignment horizontal="center" vertical="center" wrapText="1"/>
    </xf>
    <xf numFmtId="0" fontId="0" fillId="0" borderId="44" xfId="0" applyFont="1" applyBorder="1" applyAlignment="1">
      <alignment horizontal="center" vertical="center" wrapText="1"/>
    </xf>
    <xf numFmtId="0" fontId="0" fillId="18" borderId="44" xfId="0" applyFont="1" applyFill="1" applyBorder="1" applyAlignment="1">
      <alignment horizontal="center" vertical="center" wrapText="1"/>
    </xf>
    <xf numFmtId="0" fontId="0" fillId="5" borderId="44" xfId="0" applyFont="1" applyFill="1" applyBorder="1" applyAlignment="1">
      <alignment horizontal="center" vertical="center" wrapText="1"/>
    </xf>
    <xf numFmtId="49" fontId="0" fillId="0" borderId="44" xfId="0" applyNumberFormat="1" applyFont="1" applyBorder="1" applyAlignment="1">
      <alignment horizontal="center" vertical="center" wrapText="1"/>
    </xf>
    <xf numFmtId="165" fontId="0" fillId="5" borderId="18" xfId="0" applyNumberFormat="1" applyFont="1" applyFill="1" applyBorder="1" applyAlignment="1">
      <alignment horizontal="center" vertical="center" wrapText="1"/>
    </xf>
    <xf numFmtId="49" fontId="0" fillId="0" borderId="18" xfId="0" applyNumberFormat="1" applyFont="1" applyFill="1" applyBorder="1" applyAlignment="1">
      <alignment horizontal="center" vertical="center" wrapText="1"/>
    </xf>
    <xf numFmtId="0" fontId="0" fillId="7" borderId="18" xfId="0" applyFont="1" applyFill="1" applyBorder="1" applyAlignment="1">
      <alignment horizontal="center" vertical="center" wrapText="1"/>
    </xf>
    <xf numFmtId="165" fontId="0" fillId="5" borderId="44" xfId="0" applyNumberFormat="1" applyFont="1" applyFill="1" applyBorder="1" applyAlignment="1">
      <alignment horizontal="center" vertical="center" wrapText="1"/>
    </xf>
    <xf numFmtId="0" fontId="25" fillId="5" borderId="44" xfId="0" applyFont="1" applyFill="1" applyBorder="1" applyAlignment="1">
      <alignment horizontal="center" vertical="center" wrapText="1"/>
    </xf>
    <xf numFmtId="49" fontId="0" fillId="17" borderId="18" xfId="0" applyNumberFormat="1" applyFont="1" applyFill="1" applyBorder="1" applyAlignment="1">
      <alignment horizontal="center" vertical="center" wrapText="1"/>
    </xf>
    <xf numFmtId="49" fontId="0" fillId="17" borderId="44" xfId="0" applyNumberFormat="1" applyFont="1" applyFill="1" applyBorder="1" applyAlignment="1">
      <alignment horizontal="center" vertical="center" wrapText="1"/>
    </xf>
    <xf numFmtId="49" fontId="25" fillId="5" borderId="18" xfId="0" applyNumberFormat="1" applyFont="1" applyFill="1" applyBorder="1" applyAlignment="1">
      <alignment horizontal="center" vertical="center" wrapText="1"/>
    </xf>
    <xf numFmtId="0" fontId="32" fillId="10" borderId="18" xfId="0" applyFont="1" applyFill="1" applyBorder="1" applyAlignment="1">
      <alignment horizontal="center" vertical="center" wrapText="1"/>
    </xf>
    <xf numFmtId="165" fontId="0" fillId="11" borderId="44" xfId="0" applyNumberFormat="1" applyFont="1" applyFill="1" applyBorder="1" applyAlignment="1">
      <alignment horizontal="center" vertical="center" wrapText="1"/>
    </xf>
    <xf numFmtId="0" fontId="0" fillId="0" borderId="46" xfId="0" applyFont="1" applyFill="1" applyBorder="1" applyAlignment="1">
      <alignment horizontal="center" vertical="center" wrapText="1"/>
    </xf>
    <xf numFmtId="0" fontId="0" fillId="0" borderId="62" xfId="0" applyFont="1" applyFill="1" applyBorder="1" applyAlignment="1">
      <alignment horizontal="center" vertical="center" wrapText="1"/>
    </xf>
    <xf numFmtId="0" fontId="0" fillId="0" borderId="63" xfId="0" applyFont="1" applyFill="1" applyBorder="1" applyAlignment="1">
      <alignment horizontal="center" vertical="center" wrapText="1"/>
    </xf>
    <xf numFmtId="0" fontId="0" fillId="0" borderId="63" xfId="0" applyFont="1" applyBorder="1" applyAlignment="1">
      <alignment horizontal="center" vertical="center" wrapText="1"/>
    </xf>
    <xf numFmtId="0" fontId="0" fillId="0" borderId="46" xfId="0" applyFont="1" applyBorder="1" applyAlignment="1">
      <alignment horizontal="center" vertical="center" wrapText="1"/>
    </xf>
    <xf numFmtId="0" fontId="0" fillId="0" borderId="62" xfId="0" applyFont="1" applyBorder="1" applyAlignment="1">
      <alignment horizontal="center" vertical="center" wrapText="1"/>
    </xf>
    <xf numFmtId="0" fontId="32" fillId="10" borderId="63" xfId="0" applyFont="1" applyFill="1" applyBorder="1" applyAlignment="1">
      <alignment horizontal="center" vertical="center" wrapText="1"/>
    </xf>
    <xf numFmtId="0" fontId="32" fillId="10" borderId="46" xfId="0" applyFont="1" applyFill="1" applyBorder="1" applyAlignment="1">
      <alignment horizontal="center" vertical="center" wrapText="1"/>
    </xf>
    <xf numFmtId="0" fontId="32" fillId="10" borderId="62" xfId="0" applyFont="1" applyFill="1" applyBorder="1" applyAlignment="1">
      <alignment horizontal="center" vertical="center" wrapText="1"/>
    </xf>
    <xf numFmtId="0" fontId="31" fillId="5" borderId="63" xfId="1" applyFont="1" applyFill="1" applyBorder="1" applyAlignment="1" applyProtection="1">
      <alignment horizontal="center" vertical="center" wrapText="1"/>
      <protection locked="0"/>
    </xf>
    <xf numFmtId="0" fontId="31" fillId="5" borderId="46" xfId="1" applyFont="1" applyFill="1" applyBorder="1" applyAlignment="1" applyProtection="1">
      <alignment horizontal="center" vertical="center" wrapText="1"/>
      <protection locked="0"/>
    </xf>
    <xf numFmtId="0" fontId="0" fillId="11" borderId="24"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9" fillId="2" borderId="63" xfId="1" applyFont="1" applyFill="1" applyBorder="1" applyAlignment="1" applyProtection="1">
      <alignment horizontal="center" vertical="center" wrapText="1" readingOrder="1"/>
      <protection locked="0"/>
    </xf>
    <xf numFmtId="0" fontId="9" fillId="2" borderId="65" xfId="1" applyFont="1" applyFill="1" applyBorder="1" applyAlignment="1" applyProtection="1">
      <alignment horizontal="center" vertical="center" wrapText="1" readingOrder="1"/>
      <protection locked="0"/>
    </xf>
    <xf numFmtId="0" fontId="31" fillId="5" borderId="66" xfId="1" applyFont="1" applyFill="1" applyBorder="1" applyAlignment="1" applyProtection="1">
      <alignment horizontal="center" vertical="center" wrapText="1"/>
      <protection locked="0"/>
    </xf>
    <xf numFmtId="0" fontId="0" fillId="0" borderId="40" xfId="0" applyFont="1" applyBorder="1" applyAlignment="1">
      <alignment horizontal="center" vertical="center" wrapText="1"/>
    </xf>
    <xf numFmtId="0" fontId="0" fillId="18" borderId="40" xfId="0" applyFont="1" applyFill="1" applyBorder="1" applyAlignment="1">
      <alignment horizontal="center" vertical="center" wrapText="1"/>
    </xf>
    <xf numFmtId="0" fontId="0" fillId="5" borderId="40" xfId="0" applyFont="1" applyFill="1" applyBorder="1" applyAlignment="1">
      <alignment horizontal="center" vertical="center" wrapText="1"/>
    </xf>
    <xf numFmtId="165" fontId="0" fillId="11" borderId="40" xfId="0" applyNumberFormat="1" applyFont="1" applyFill="1" applyBorder="1" applyAlignment="1">
      <alignment horizontal="center" vertical="center" wrapText="1"/>
    </xf>
    <xf numFmtId="0" fontId="0" fillId="11" borderId="40" xfId="0" applyFont="1" applyFill="1" applyBorder="1" applyAlignment="1">
      <alignment horizontal="center" vertical="center" wrapText="1"/>
    </xf>
    <xf numFmtId="0" fontId="0" fillId="11" borderId="32" xfId="0" applyFont="1" applyFill="1" applyBorder="1" applyAlignment="1">
      <alignment horizontal="center" vertical="center" wrapText="1"/>
    </xf>
    <xf numFmtId="0" fontId="9" fillId="2" borderId="40" xfId="1" applyFont="1" applyFill="1" applyBorder="1" applyAlignment="1" applyProtection="1">
      <alignment horizontal="center" vertical="center" wrapText="1" readingOrder="1"/>
      <protection locked="0"/>
    </xf>
    <xf numFmtId="0" fontId="9" fillId="2" borderId="68" xfId="1" applyFont="1" applyFill="1" applyBorder="1" applyAlignment="1" applyProtection="1">
      <alignment horizontal="center" vertical="center" wrapText="1" readingOrder="1"/>
      <protection locked="0"/>
    </xf>
    <xf numFmtId="0" fontId="5" fillId="0" borderId="18" xfId="1" applyFont="1" applyFill="1" applyBorder="1" applyAlignment="1" applyProtection="1">
      <alignment horizontal="center" vertical="center" wrapText="1" readingOrder="1"/>
      <protection locked="0"/>
    </xf>
    <xf numFmtId="0" fontId="27" fillId="0" borderId="18" xfId="0" applyFont="1" applyFill="1" applyBorder="1" applyAlignment="1">
      <alignment horizontal="center" vertical="center" wrapText="1"/>
    </xf>
    <xf numFmtId="0" fontId="32" fillId="0" borderId="18" xfId="0" applyFont="1" applyBorder="1" applyAlignment="1" applyProtection="1">
      <alignment horizontal="center" vertical="center" wrapText="1" readingOrder="1"/>
      <protection locked="0"/>
    </xf>
    <xf numFmtId="0" fontId="13" fillId="0" borderId="0" xfId="0" applyFont="1" applyBorder="1" applyAlignment="1"/>
    <xf numFmtId="0" fontId="13" fillId="4" borderId="41" xfId="1" applyFont="1" applyFill="1" applyBorder="1" applyAlignment="1">
      <alignment horizontal="center" vertical="center"/>
    </xf>
    <xf numFmtId="0" fontId="13" fillId="4" borderId="44" xfId="1" applyFont="1" applyFill="1" applyBorder="1" applyAlignment="1">
      <alignment horizontal="center" vertical="center"/>
    </xf>
    <xf numFmtId="0" fontId="14" fillId="4" borderId="44" xfId="1" applyFont="1" applyFill="1" applyBorder="1" applyAlignment="1">
      <alignment horizontal="center"/>
    </xf>
    <xf numFmtId="0" fontId="2" fillId="4" borderId="44" xfId="0" applyFont="1" applyFill="1" applyBorder="1"/>
    <xf numFmtId="0" fontId="14" fillId="4" borderId="12" xfId="1" applyFont="1" applyFill="1" applyBorder="1" applyAlignment="1">
      <alignment horizontal="center" vertical="center"/>
    </xf>
    <xf numFmtId="0" fontId="13" fillId="4" borderId="45" xfId="1" applyFont="1" applyFill="1" applyBorder="1" applyAlignment="1">
      <alignment horizontal="center" vertical="center"/>
    </xf>
    <xf numFmtId="0" fontId="13" fillId="0" borderId="41" xfId="1" applyFont="1" applyBorder="1" applyAlignment="1">
      <alignment horizontal="center" vertical="center"/>
    </xf>
    <xf numFmtId="0" fontId="13" fillId="0" borderId="44" xfId="1" applyFont="1" applyBorder="1" applyAlignment="1">
      <alignment horizontal="center" vertical="center"/>
    </xf>
    <xf numFmtId="0" fontId="13" fillId="0" borderId="62" xfId="1" applyFont="1" applyBorder="1" applyAlignment="1">
      <alignment horizontal="center" vertical="center"/>
    </xf>
    <xf numFmtId="0" fontId="13" fillId="0" borderId="64" xfId="1" applyFont="1" applyBorder="1" applyAlignment="1">
      <alignment horizontal="center" vertical="center"/>
    </xf>
    <xf numFmtId="0" fontId="13" fillId="0" borderId="38" xfId="1" applyFont="1" applyBorder="1" applyAlignment="1">
      <alignment horizontal="center" vertical="center"/>
    </xf>
    <xf numFmtId="0" fontId="13" fillId="0" borderId="41" xfId="1" applyFont="1" applyFill="1" applyBorder="1"/>
    <xf numFmtId="0" fontId="15" fillId="0" borderId="62" xfId="1" applyFont="1" applyBorder="1"/>
    <xf numFmtId="0" fontId="13" fillId="0" borderId="45" xfId="1" applyFont="1" applyBorder="1"/>
    <xf numFmtId="0" fontId="13" fillId="4" borderId="18" xfId="1" applyFont="1" applyFill="1" applyBorder="1" applyAlignment="1">
      <alignment horizontal="center"/>
    </xf>
    <xf numFmtId="0" fontId="2" fillId="4" borderId="18" xfId="0" applyFont="1" applyFill="1" applyBorder="1"/>
    <xf numFmtId="0" fontId="14" fillId="4" borderId="18" xfId="1" applyFont="1" applyFill="1" applyBorder="1" applyAlignment="1">
      <alignment horizontal="center" vertical="center"/>
    </xf>
    <xf numFmtId="0" fontId="13" fillId="0" borderId="30" xfId="1" applyFont="1" applyBorder="1" applyAlignment="1">
      <alignment horizontal="center" vertical="center"/>
    </xf>
    <xf numFmtId="0" fontId="13" fillId="0" borderId="18" xfId="1" applyFont="1" applyBorder="1" applyAlignment="1">
      <alignment horizontal="center" vertical="center"/>
    </xf>
    <xf numFmtId="0" fontId="13" fillId="0" borderId="46" xfId="1" applyFont="1" applyBorder="1" applyAlignment="1">
      <alignment horizontal="center" vertical="center"/>
    </xf>
    <xf numFmtId="0" fontId="13" fillId="0" borderId="24" xfId="1" applyFont="1" applyBorder="1" applyAlignment="1">
      <alignment horizontal="center" vertical="center"/>
    </xf>
    <xf numFmtId="0" fontId="13" fillId="0" borderId="37" xfId="1" applyFont="1" applyBorder="1" applyAlignment="1">
      <alignment horizontal="center" vertical="center"/>
    </xf>
    <xf numFmtId="0" fontId="13" fillId="0" borderId="30" xfId="1" applyFont="1" applyFill="1" applyBorder="1"/>
    <xf numFmtId="0" fontId="13" fillId="0" borderId="46" xfId="1" applyFont="1" applyBorder="1"/>
    <xf numFmtId="0" fontId="13" fillId="0" borderId="43" xfId="1" applyFont="1" applyBorder="1"/>
    <xf numFmtId="0" fontId="13" fillId="4" borderId="49" xfId="1" applyFont="1" applyFill="1" applyBorder="1" applyAlignment="1">
      <alignment horizontal="center" vertical="center"/>
    </xf>
    <xf numFmtId="0" fontId="13" fillId="4" borderId="48" xfId="1" applyFont="1" applyFill="1" applyBorder="1" applyAlignment="1">
      <alignment horizontal="center" vertical="center"/>
    </xf>
    <xf numFmtId="0" fontId="14" fillId="4" borderId="48" xfId="1" applyFont="1" applyFill="1" applyBorder="1" applyAlignment="1">
      <alignment horizontal="center"/>
    </xf>
    <xf numFmtId="0" fontId="2" fillId="4" borderId="48" xfId="0" applyFont="1" applyFill="1" applyBorder="1"/>
    <xf numFmtId="0" fontId="14" fillId="4" borderId="48" xfId="1" applyFont="1" applyFill="1" applyBorder="1" applyAlignment="1">
      <alignment horizontal="center" vertical="center"/>
    </xf>
    <xf numFmtId="0" fontId="13" fillId="4" borderId="47" xfId="1" applyFont="1" applyFill="1" applyBorder="1" applyAlignment="1">
      <alignment horizontal="center" vertical="center"/>
    </xf>
    <xf numFmtId="0" fontId="13" fillId="0" borderId="63" xfId="1" applyFont="1" applyBorder="1" applyAlignment="1">
      <alignment horizontal="center" vertical="center"/>
    </xf>
    <xf numFmtId="0" fontId="13" fillId="0" borderId="48" xfId="1" applyFont="1" applyBorder="1" applyAlignment="1">
      <alignment horizontal="center" vertical="center"/>
    </xf>
    <xf numFmtId="0" fontId="13" fillId="0" borderId="53" xfId="1" applyFont="1" applyBorder="1" applyAlignment="1">
      <alignment horizontal="center" vertical="center"/>
    </xf>
    <xf numFmtId="0" fontId="13" fillId="0" borderId="49" xfId="1" applyFont="1" applyBorder="1" applyAlignment="1">
      <alignment horizontal="center" vertical="center"/>
    </xf>
    <xf numFmtId="0" fontId="13" fillId="0" borderId="49" xfId="1" applyFont="1" applyFill="1" applyBorder="1"/>
    <xf numFmtId="0" fontId="13" fillId="0" borderId="24" xfId="1" applyFont="1" applyFill="1" applyBorder="1" applyAlignment="1">
      <alignment horizontal="center" vertical="center"/>
    </xf>
    <xf numFmtId="0" fontId="13" fillId="0" borderId="43" xfId="1" applyFont="1" applyFill="1" applyBorder="1"/>
    <xf numFmtId="0" fontId="13" fillId="4" borderId="8" xfId="1" applyFont="1" applyFill="1" applyBorder="1" applyAlignment="1">
      <alignment horizontal="center" vertical="center"/>
    </xf>
    <xf numFmtId="0" fontId="13" fillId="4" borderId="19" xfId="1" applyFont="1" applyFill="1" applyBorder="1" applyAlignment="1">
      <alignment horizontal="center" vertical="center"/>
    </xf>
    <xf numFmtId="0" fontId="13" fillId="4" borderId="2" xfId="1" applyFont="1" applyFill="1" applyBorder="1" applyAlignment="1">
      <alignment horizontal="center" vertical="center"/>
    </xf>
    <xf numFmtId="0" fontId="21" fillId="2" borderId="14" xfId="1" applyFont="1" applyFill="1" applyBorder="1" applyAlignment="1">
      <alignment horizontal="center" vertical="center" wrapText="1"/>
    </xf>
    <xf numFmtId="0" fontId="21" fillId="2" borderId="15" xfId="1" applyFont="1" applyFill="1" applyBorder="1" applyAlignment="1">
      <alignment horizontal="center" vertical="center" wrapText="1"/>
    </xf>
    <xf numFmtId="0" fontId="18" fillId="2" borderId="0" xfId="1" applyFont="1" applyFill="1" applyBorder="1" applyAlignment="1">
      <alignment horizontal="center" vertical="center"/>
    </xf>
    <xf numFmtId="0" fontId="13" fillId="4" borderId="69" xfId="1" applyFont="1" applyFill="1" applyBorder="1" applyAlignment="1">
      <alignment horizontal="center" vertical="center"/>
    </xf>
    <xf numFmtId="0" fontId="13" fillId="4" borderId="57" xfId="1" applyFont="1" applyFill="1" applyBorder="1" applyAlignment="1">
      <alignment horizontal="center" vertical="center"/>
    </xf>
    <xf numFmtId="0" fontId="13" fillId="4" borderId="17" xfId="1" applyFont="1" applyFill="1" applyBorder="1" applyAlignment="1">
      <alignment horizontal="center" vertical="center"/>
    </xf>
    <xf numFmtId="0" fontId="18" fillId="2" borderId="56" xfId="1" applyFont="1" applyFill="1" applyBorder="1" applyAlignment="1">
      <alignment horizontal="center" vertical="center"/>
    </xf>
    <xf numFmtId="0" fontId="18" fillId="2" borderId="17" xfId="1" applyFont="1" applyFill="1" applyBorder="1" applyAlignment="1">
      <alignment horizontal="center" vertical="center"/>
    </xf>
    <xf numFmtId="0" fontId="12" fillId="0" borderId="0" xfId="0" applyFont="1" applyBorder="1"/>
    <xf numFmtId="0" fontId="11" fillId="0" borderId="0" xfId="0" applyFont="1" applyBorder="1"/>
    <xf numFmtId="0" fontId="0" fillId="5" borderId="18" xfId="0" applyFill="1" applyBorder="1"/>
    <xf numFmtId="0" fontId="27" fillId="5" borderId="18" xfId="0" applyFont="1" applyFill="1" applyBorder="1" applyAlignment="1">
      <alignment horizontal="center" vertical="center"/>
    </xf>
    <xf numFmtId="0" fontId="31" fillId="0" borderId="46" xfId="1" applyFont="1" applyFill="1" applyBorder="1" applyAlignment="1" applyProtection="1">
      <alignment horizontal="center" vertical="center" wrapText="1" readingOrder="1"/>
      <protection locked="0"/>
    </xf>
    <xf numFmtId="0" fontId="31" fillId="5" borderId="63" xfId="1" applyFont="1" applyFill="1" applyBorder="1" applyAlignment="1" applyProtection="1">
      <alignment horizontal="center" vertical="center" wrapText="1" readingOrder="1"/>
      <protection locked="0"/>
    </xf>
    <xf numFmtId="0" fontId="31" fillId="5" borderId="46" xfId="1" applyFont="1" applyFill="1" applyBorder="1" applyAlignment="1" applyProtection="1">
      <alignment horizontal="center" vertical="center" wrapText="1" readingOrder="1"/>
      <protection locked="0"/>
    </xf>
    <xf numFmtId="0" fontId="31" fillId="0" borderId="24" xfId="1" applyFont="1" applyFill="1" applyBorder="1" applyAlignment="1" applyProtection="1">
      <alignment horizontal="center" vertical="center" wrapText="1" readingOrder="1"/>
      <protection locked="0"/>
    </xf>
    <xf numFmtId="0" fontId="9" fillId="2" borderId="67" xfId="1" applyFont="1" applyFill="1" applyBorder="1" applyAlignment="1" applyProtection="1">
      <alignment horizontal="center" vertical="center" wrapText="1" readingOrder="1"/>
      <protection locked="0"/>
    </xf>
    <xf numFmtId="0" fontId="9" fillId="2" borderId="54" xfId="1" applyFont="1" applyFill="1" applyBorder="1" applyAlignment="1" applyProtection="1">
      <alignment horizontal="center" vertical="center" wrapText="1" readingOrder="1"/>
      <protection locked="0"/>
    </xf>
    <xf numFmtId="0" fontId="9" fillId="2" borderId="70" xfId="1" applyFont="1" applyFill="1" applyBorder="1" applyAlignment="1" applyProtection="1">
      <alignment horizontal="center" vertical="center" wrapText="1" readingOrder="1"/>
      <protection locked="0"/>
    </xf>
    <xf numFmtId="0" fontId="31" fillId="5" borderId="66" xfId="1" applyFont="1" applyFill="1" applyBorder="1" applyAlignment="1" applyProtection="1">
      <alignment horizontal="center" vertical="center" wrapText="1" readingOrder="1"/>
      <protection locked="0"/>
    </xf>
    <xf numFmtId="0" fontId="31" fillId="0" borderId="40" xfId="1" applyFont="1" applyFill="1" applyBorder="1" applyAlignment="1" applyProtection="1">
      <alignment horizontal="center" vertical="center" wrapText="1" readingOrder="1"/>
      <protection locked="0"/>
    </xf>
    <xf numFmtId="0" fontId="27" fillId="5" borderId="40" xfId="0" applyFont="1" applyFill="1" applyBorder="1" applyAlignment="1">
      <alignment horizontal="center" vertical="center" wrapText="1"/>
    </xf>
    <xf numFmtId="0" fontId="27" fillId="0" borderId="24" xfId="0" applyFont="1" applyFill="1" applyBorder="1" applyAlignment="1">
      <alignment horizontal="center" vertical="center" wrapText="1"/>
    </xf>
    <xf numFmtId="0" fontId="27" fillId="0" borderId="24" xfId="0" applyFont="1" applyBorder="1" applyAlignment="1">
      <alignment horizontal="center" vertical="center" wrapText="1"/>
    </xf>
    <xf numFmtId="0" fontId="32" fillId="0" borderId="24" xfId="0" applyFont="1" applyBorder="1" applyAlignment="1" applyProtection="1">
      <alignment horizontal="center" vertical="center" wrapText="1" readingOrder="1"/>
      <protection locked="0"/>
    </xf>
    <xf numFmtId="0" fontId="27" fillId="5" borderId="40" xfId="0" applyFont="1" applyFill="1" applyBorder="1" applyAlignment="1">
      <alignment horizontal="center" vertical="center"/>
    </xf>
    <xf numFmtId="0" fontId="27" fillId="0" borderId="40" xfId="0" applyFont="1" applyBorder="1" applyAlignment="1">
      <alignment horizontal="center" vertical="center" wrapText="1"/>
    </xf>
    <xf numFmtId="0" fontId="31" fillId="0" borderId="32" xfId="1" applyFont="1" applyFill="1" applyBorder="1" applyAlignment="1" applyProtection="1">
      <alignment horizontal="center" vertical="center" wrapText="1" readingOrder="1"/>
      <protection locked="0"/>
    </xf>
    <xf numFmtId="0" fontId="27" fillId="5" borderId="46" xfId="0" applyFont="1" applyFill="1" applyBorder="1" applyAlignment="1">
      <alignment horizontal="center" vertical="center"/>
    </xf>
    <xf numFmtId="0" fontId="32" fillId="19" borderId="18" xfId="0" applyFont="1" applyFill="1" applyBorder="1" applyAlignment="1">
      <alignment horizontal="center" vertical="center" wrapText="1"/>
    </xf>
    <xf numFmtId="0" fontId="32" fillId="0" borderId="18" xfId="0" applyFont="1" applyBorder="1" applyAlignment="1">
      <alignment horizontal="center" vertical="center" wrapText="1"/>
    </xf>
    <xf numFmtId="0" fontId="10" fillId="0" borderId="18" xfId="1" applyFont="1" applyFill="1" applyBorder="1" applyAlignment="1" applyProtection="1">
      <alignment horizontal="center" vertical="center" wrapText="1" readingOrder="1"/>
      <protection locked="0"/>
    </xf>
    <xf numFmtId="0" fontId="5" fillId="5" borderId="18" xfId="1" applyFont="1" applyFill="1" applyBorder="1" applyAlignment="1" applyProtection="1">
      <alignment horizontal="center" vertical="center" wrapText="1" readingOrder="1"/>
      <protection locked="0"/>
    </xf>
    <xf numFmtId="0" fontId="21" fillId="2" borderId="55" xfId="1" applyFont="1" applyFill="1" applyBorder="1" applyAlignment="1">
      <alignment horizontal="center" vertical="center"/>
    </xf>
    <xf numFmtId="0" fontId="21" fillId="2" borderId="10" xfId="1" applyFont="1" applyFill="1" applyBorder="1" applyAlignment="1">
      <alignment horizontal="center" vertical="center"/>
    </xf>
    <xf numFmtId="0" fontId="21" fillId="2" borderId="16" xfId="1" applyFont="1" applyFill="1" applyBorder="1" applyAlignment="1">
      <alignment horizontal="center" vertical="center"/>
    </xf>
    <xf numFmtId="0" fontId="21" fillId="2" borderId="14" xfId="1" applyFont="1" applyFill="1" applyBorder="1" applyAlignment="1">
      <alignment horizontal="center" vertical="center"/>
    </xf>
    <xf numFmtId="0" fontId="21" fillId="2" borderId="9" xfId="1" applyFont="1" applyFill="1" applyBorder="1" applyAlignment="1">
      <alignment horizontal="center" vertical="center"/>
    </xf>
    <xf numFmtId="0" fontId="0" fillId="0" borderId="24" xfId="0" applyFont="1" applyFill="1" applyBorder="1" applyAlignment="1">
      <alignment horizontal="center" vertical="center" wrapText="1"/>
    </xf>
    <xf numFmtId="0" fontId="6" fillId="8" borderId="18" xfId="0" applyFont="1" applyFill="1" applyBorder="1" applyAlignment="1">
      <alignment horizontal="center" vertical="center"/>
    </xf>
    <xf numFmtId="0" fontId="21" fillId="2" borderId="1" xfId="1" applyFont="1" applyFill="1" applyBorder="1" applyAlignment="1">
      <alignment vertical="center"/>
    </xf>
    <xf numFmtId="0" fontId="34" fillId="0" borderId="46" xfId="1" applyFont="1" applyBorder="1" applyAlignment="1">
      <alignment horizontal="center" vertical="center"/>
    </xf>
    <xf numFmtId="0" fontId="34" fillId="0" borderId="46" xfId="1" applyFont="1" applyBorder="1"/>
    <xf numFmtId="0" fontId="21" fillId="0" borderId="0" xfId="0" applyFont="1" applyFill="1" applyBorder="1" applyAlignment="1">
      <alignment horizontal="left"/>
    </xf>
    <xf numFmtId="0" fontId="21" fillId="6" borderId="2" xfId="0" applyFont="1" applyFill="1" applyBorder="1" applyAlignment="1">
      <alignment vertical="center"/>
    </xf>
    <xf numFmtId="0" fontId="21" fillId="6" borderId="19" xfId="0" applyFont="1" applyFill="1" applyBorder="1" applyAlignment="1">
      <alignment vertical="center"/>
    </xf>
    <xf numFmtId="0" fontId="13" fillId="6" borderId="19" xfId="0" applyFont="1" applyFill="1" applyBorder="1" applyAlignment="1"/>
    <xf numFmtId="0" fontId="13" fillId="6" borderId="8" xfId="0" applyFont="1" applyFill="1" applyBorder="1" applyAlignment="1"/>
    <xf numFmtId="0" fontId="21" fillId="6" borderId="11" xfId="0" applyFont="1" applyFill="1" applyBorder="1" applyAlignment="1">
      <alignment vertical="center"/>
    </xf>
    <xf numFmtId="0" fontId="21" fillId="6" borderId="0" xfId="0" applyFont="1" applyFill="1" applyBorder="1" applyAlignment="1">
      <alignment vertical="center"/>
    </xf>
    <xf numFmtId="0" fontId="13" fillId="6" borderId="0" xfId="0" applyFont="1" applyFill="1" applyBorder="1" applyAlignment="1"/>
    <xf numFmtId="0" fontId="13" fillId="6" borderId="5" xfId="0" applyFont="1" applyFill="1" applyBorder="1" applyAlignment="1"/>
    <xf numFmtId="0" fontId="21" fillId="6" borderId="11" xfId="0" applyFont="1" applyFill="1" applyBorder="1" applyAlignment="1">
      <alignment horizontal="left" vertical="center"/>
    </xf>
    <xf numFmtId="0" fontId="21" fillId="6" borderId="0" xfId="0" applyFont="1" applyFill="1" applyBorder="1" applyAlignment="1">
      <alignment horizontal="left" vertical="center"/>
    </xf>
    <xf numFmtId="0" fontId="13" fillId="6" borderId="0" xfId="0" applyFont="1" applyFill="1" applyBorder="1" applyAlignment="1">
      <alignment horizontal="left"/>
    </xf>
    <xf numFmtId="0" fontId="13" fillId="6" borderId="5" xfId="0" applyFont="1" applyFill="1" applyBorder="1" applyAlignment="1">
      <alignment horizontal="left"/>
    </xf>
    <xf numFmtId="0" fontId="21" fillId="6" borderId="27" xfId="0" applyFont="1" applyFill="1" applyBorder="1" applyAlignment="1">
      <alignment vertical="center"/>
    </xf>
    <xf numFmtId="0" fontId="21" fillId="6" borderId="33" xfId="0" applyFont="1" applyFill="1" applyBorder="1" applyAlignment="1">
      <alignment vertical="center"/>
    </xf>
    <xf numFmtId="0" fontId="13" fillId="6" borderId="33" xfId="0" applyFont="1" applyFill="1" applyBorder="1" applyAlignment="1"/>
    <xf numFmtId="0" fontId="13" fillId="6" borderId="7" xfId="0" applyFont="1" applyFill="1" applyBorder="1" applyAlignment="1"/>
    <xf numFmtId="0" fontId="18" fillId="2" borderId="6" xfId="1" applyFont="1" applyFill="1" applyBorder="1" applyAlignment="1">
      <alignment horizontal="center" vertical="center"/>
    </xf>
    <xf numFmtId="0" fontId="0" fillId="0" borderId="0" xfId="0" applyAlignment="1"/>
    <xf numFmtId="0" fontId="3" fillId="3" borderId="9" xfId="1" applyFont="1" applyFill="1" applyBorder="1" applyAlignment="1" applyProtection="1">
      <alignment horizontal="center" vertical="center" wrapText="1" readingOrder="1"/>
      <protection locked="0"/>
    </xf>
    <xf numFmtId="0" fontId="2" fillId="3" borderId="9" xfId="1" applyFont="1" applyFill="1" applyBorder="1" applyAlignment="1">
      <alignment horizontal="center" vertical="center"/>
    </xf>
    <xf numFmtId="0" fontId="13" fillId="4" borderId="43" xfId="1" applyFont="1" applyFill="1" applyBorder="1" applyAlignment="1">
      <alignment horizontal="center" vertical="center"/>
    </xf>
    <xf numFmtId="0" fontId="13" fillId="4" borderId="18" xfId="1" applyFont="1" applyFill="1" applyBorder="1" applyAlignment="1">
      <alignment horizontal="center" vertical="center"/>
    </xf>
    <xf numFmtId="0" fontId="13" fillId="4" borderId="30" xfId="1" applyFont="1" applyFill="1" applyBorder="1" applyAlignment="1">
      <alignment horizontal="center" vertical="center"/>
    </xf>
    <xf numFmtId="0" fontId="18" fillId="2" borderId="33" xfId="1" applyFont="1" applyFill="1" applyBorder="1" applyAlignment="1">
      <alignment horizontal="center" vertical="center"/>
    </xf>
    <xf numFmtId="0" fontId="18" fillId="2" borderId="71" xfId="1" applyFont="1" applyFill="1" applyBorder="1" applyAlignment="1">
      <alignment horizontal="center" vertical="center"/>
    </xf>
    <xf numFmtId="0" fontId="21" fillId="2" borderId="13" xfId="1" applyFont="1" applyFill="1" applyBorder="1" applyAlignment="1">
      <alignment horizontal="center" vertical="center" wrapText="1"/>
    </xf>
    <xf numFmtId="0" fontId="31" fillId="0" borderId="72" xfId="1" applyFont="1" applyFill="1" applyBorder="1" applyAlignment="1" applyProtection="1">
      <alignment horizontal="center" vertical="center" wrapText="1" readingOrder="1"/>
      <protection locked="0"/>
    </xf>
    <xf numFmtId="166" fontId="0" fillId="0" borderId="63" xfId="0" applyNumberFormat="1" applyFont="1" applyBorder="1" applyAlignment="1">
      <alignment horizontal="center" vertical="center"/>
    </xf>
    <xf numFmtId="0" fontId="35" fillId="0" borderId="49" xfId="1" applyFont="1" applyFill="1" applyBorder="1"/>
    <xf numFmtId="0" fontId="34" fillId="5" borderId="63" xfId="1" applyFont="1" applyFill="1" applyBorder="1" applyAlignment="1">
      <alignment horizontal="center" vertical="center"/>
    </xf>
    <xf numFmtId="0" fontId="34" fillId="5" borderId="72" xfId="1" applyFont="1" applyFill="1" applyBorder="1" applyAlignment="1">
      <alignment horizontal="center" vertical="center"/>
    </xf>
    <xf numFmtId="0" fontId="13" fillId="0" borderId="72" xfId="1" applyFont="1" applyBorder="1" applyAlignment="1">
      <alignment horizontal="center" vertical="center"/>
    </xf>
    <xf numFmtId="0" fontId="13" fillId="0" borderId="73" xfId="1" applyFont="1" applyBorder="1" applyAlignment="1">
      <alignment horizontal="center" vertical="center"/>
    </xf>
    <xf numFmtId="0" fontId="34" fillId="5" borderId="49" xfId="1" applyFont="1" applyFill="1" applyBorder="1" applyAlignment="1">
      <alignment horizontal="center" vertical="center"/>
    </xf>
    <xf numFmtId="0" fontId="13" fillId="5" borderId="48" xfId="1" applyFont="1" applyFill="1" applyBorder="1" applyAlignment="1">
      <alignment horizontal="center" vertical="center"/>
    </xf>
    <xf numFmtId="0" fontId="13" fillId="5" borderId="49" xfId="1" applyFont="1" applyFill="1" applyBorder="1" applyAlignment="1">
      <alignment horizontal="center" vertical="center"/>
    </xf>
    <xf numFmtId="166" fontId="0" fillId="0" borderId="46" xfId="0" applyNumberFormat="1" applyFont="1" applyBorder="1" applyAlignment="1">
      <alignment horizontal="center" vertical="center"/>
    </xf>
    <xf numFmtId="0" fontId="35" fillId="0" borderId="30" xfId="1" applyFont="1" applyFill="1" applyBorder="1"/>
    <xf numFmtId="0" fontId="34" fillId="5" borderId="48" xfId="1" applyFont="1" applyFill="1" applyBorder="1" applyAlignment="1">
      <alignment horizontal="center" vertical="center"/>
    </xf>
    <xf numFmtId="0" fontId="0" fillId="0" borderId="18" xfId="0" applyFont="1" applyFill="1" applyBorder="1" applyAlignment="1">
      <alignment horizontal="center" vertical="center"/>
    </xf>
    <xf numFmtId="0" fontId="2" fillId="0" borderId="30" xfId="0" applyFont="1" applyFill="1" applyBorder="1" applyAlignment="1">
      <alignment horizontal="left" vertical="center" wrapText="1"/>
    </xf>
    <xf numFmtId="0" fontId="0" fillId="0" borderId="43" xfId="0" applyBorder="1"/>
    <xf numFmtId="0" fontId="13" fillId="0" borderId="73" xfId="1" applyFont="1" applyFill="1" applyBorder="1" applyAlignment="1">
      <alignment horizontal="center" vertical="center"/>
    </xf>
    <xf numFmtId="0" fontId="36" fillId="0" borderId="0" xfId="0" applyFont="1"/>
    <xf numFmtId="165" fontId="0" fillId="0" borderId="18" xfId="0" applyNumberFormat="1" applyFont="1" applyFill="1" applyBorder="1" applyAlignment="1">
      <alignment horizontal="center" vertical="center" wrapText="1"/>
    </xf>
    <xf numFmtId="0" fontId="9" fillId="0" borderId="40" xfId="1" applyFont="1" applyFill="1" applyBorder="1" applyAlignment="1" applyProtection="1">
      <alignment horizontal="center" vertical="center" wrapText="1" readingOrder="1"/>
      <protection locked="0"/>
    </xf>
    <xf numFmtId="0" fontId="25" fillId="0" borderId="18" xfId="0" applyFont="1" applyFill="1" applyBorder="1" applyAlignment="1">
      <alignment horizontal="center" vertical="center" wrapText="1"/>
    </xf>
    <xf numFmtId="0" fontId="31" fillId="0" borderId="54" xfId="1" applyFont="1" applyFill="1" applyBorder="1" applyAlignment="1" applyProtection="1">
      <alignment horizontal="center" vertical="center" wrapText="1" readingOrder="1"/>
      <protection locked="0"/>
    </xf>
    <xf numFmtId="0" fontId="40" fillId="0" borderId="0" xfId="0" applyFont="1"/>
    <xf numFmtId="0" fontId="22" fillId="0" borderId="0" xfId="0" applyFont="1" applyBorder="1" applyAlignment="1">
      <alignment horizontal="center" vertical="center" wrapText="1"/>
    </xf>
    <xf numFmtId="0" fontId="38" fillId="0" borderId="18" xfId="0" applyFont="1" applyBorder="1" applyAlignment="1">
      <alignment horizontal="center" vertical="center" wrapText="1"/>
    </xf>
    <xf numFmtId="0" fontId="41" fillId="0" borderId="0" xfId="0" applyFont="1" applyAlignment="1">
      <alignment horizontal="center" vertical="center"/>
    </xf>
    <xf numFmtId="0" fontId="39" fillId="20" borderId="18" xfId="0" applyFont="1" applyFill="1" applyBorder="1" applyAlignment="1">
      <alignment horizontal="center" vertical="center" wrapText="1"/>
    </xf>
    <xf numFmtId="0" fontId="26" fillId="2" borderId="22" xfId="1" applyFont="1" applyFill="1" applyBorder="1" applyAlignment="1" applyProtection="1">
      <alignment horizontal="center" vertical="center" wrapText="1" readingOrder="1"/>
      <protection locked="0"/>
    </xf>
    <xf numFmtId="0" fontId="26" fillId="2" borderId="36" xfId="1" applyFont="1" applyFill="1" applyBorder="1" applyAlignment="1" applyProtection="1">
      <alignment horizontal="center" vertical="center" wrapText="1" readingOrder="1"/>
      <protection locked="0"/>
    </xf>
    <xf numFmtId="0" fontId="26" fillId="2" borderId="23" xfId="1" applyFont="1" applyFill="1" applyBorder="1" applyAlignment="1" applyProtection="1">
      <alignment horizontal="center" vertical="center" wrapText="1" readingOrder="1"/>
      <protection locked="0"/>
    </xf>
    <xf numFmtId="0" fontId="26" fillId="2" borderId="2" xfId="1" applyFont="1" applyFill="1" applyBorder="1" applyAlignment="1" applyProtection="1">
      <alignment horizontal="center" vertical="center" wrapText="1" readingOrder="1"/>
      <protection locked="0"/>
    </xf>
    <xf numFmtId="0" fontId="26" fillId="2" borderId="19" xfId="1" applyFont="1" applyFill="1" applyBorder="1" applyAlignment="1" applyProtection="1">
      <alignment horizontal="center" vertical="center" wrapText="1" readingOrder="1"/>
      <protection locked="0"/>
    </xf>
    <xf numFmtId="0" fontId="26" fillId="2" borderId="8" xfId="1" applyFont="1" applyFill="1" applyBorder="1" applyAlignment="1" applyProtection="1">
      <alignment horizontal="center" vertical="center" wrapText="1" readingOrder="1"/>
      <protection locked="0"/>
    </xf>
    <xf numFmtId="0" fontId="7" fillId="2" borderId="10" xfId="1" applyFont="1" applyFill="1" applyBorder="1" applyAlignment="1" applyProtection="1">
      <alignment horizontal="center" vertical="center" wrapText="1" readingOrder="1"/>
      <protection locked="0"/>
    </xf>
    <xf numFmtId="0" fontId="7" fillId="2" borderId="9" xfId="1" applyFont="1" applyFill="1" applyBorder="1" applyAlignment="1" applyProtection="1">
      <alignment horizontal="center" vertical="center" wrapText="1" readingOrder="1"/>
      <protection locked="0"/>
    </xf>
    <xf numFmtId="0" fontId="7" fillId="2" borderId="1" xfId="1" applyFont="1" applyFill="1" applyBorder="1" applyAlignment="1" applyProtection="1">
      <alignment horizontal="center" vertical="center" wrapText="1" readingOrder="1"/>
      <protection locked="0"/>
    </xf>
    <xf numFmtId="0" fontId="26" fillId="2" borderId="10" xfId="1" applyFont="1" applyFill="1" applyBorder="1" applyAlignment="1" applyProtection="1">
      <alignment horizontal="center" vertical="center" wrapText="1" readingOrder="1"/>
      <protection locked="0"/>
    </xf>
    <xf numFmtId="0" fontId="26" fillId="2" borderId="9" xfId="1" applyFont="1" applyFill="1" applyBorder="1" applyAlignment="1" applyProtection="1">
      <alignment horizontal="center" vertical="center" wrapText="1" readingOrder="1"/>
      <protection locked="0"/>
    </xf>
    <xf numFmtId="0" fontId="26" fillId="2" borderId="1" xfId="1" applyFont="1" applyFill="1" applyBorder="1" applyAlignment="1" applyProtection="1">
      <alignment horizontal="center" vertical="center" wrapText="1" readingOrder="1"/>
      <protection locked="0"/>
    </xf>
    <xf numFmtId="0" fontId="13" fillId="4" borderId="25" xfId="1" applyFont="1" applyFill="1" applyBorder="1" applyAlignment="1">
      <alignment horizontal="center" vertical="center"/>
    </xf>
    <xf numFmtId="0" fontId="13" fillId="4" borderId="37" xfId="1" applyFont="1" applyFill="1" applyBorder="1" applyAlignment="1">
      <alignment horizontal="center" vertical="center"/>
    </xf>
    <xf numFmtId="0" fontId="13" fillId="4" borderId="26" xfId="1" applyFont="1" applyFill="1" applyBorder="1" applyAlignment="1">
      <alignment horizontal="center" vertical="center"/>
    </xf>
    <xf numFmtId="0" fontId="21" fillId="6" borderId="27" xfId="0" applyFont="1" applyFill="1" applyBorder="1" applyAlignment="1">
      <alignment horizontal="left"/>
    </xf>
    <xf numFmtId="0" fontId="21" fillId="6" borderId="33" xfId="0" applyFont="1" applyFill="1" applyBorder="1" applyAlignment="1">
      <alignment horizontal="left"/>
    </xf>
    <xf numFmtId="0" fontId="3" fillId="3" borderId="10" xfId="1" applyFont="1" applyFill="1" applyBorder="1" applyAlignment="1" applyProtection="1">
      <alignment horizontal="center" vertical="center" wrapText="1" readingOrder="1"/>
      <protection locked="0"/>
    </xf>
    <xf numFmtId="0" fontId="3" fillId="3" borderId="9" xfId="1" applyFont="1" applyFill="1" applyBorder="1" applyAlignment="1" applyProtection="1">
      <alignment horizontal="center" vertical="center" wrapText="1" readingOrder="1"/>
      <protection locked="0"/>
    </xf>
    <xf numFmtId="0" fontId="3" fillId="4" borderId="10" xfId="1" applyFont="1" applyFill="1" applyBorder="1" applyAlignment="1" applyProtection="1">
      <alignment horizontal="center" vertical="center" wrapText="1" readingOrder="1"/>
      <protection locked="0"/>
    </xf>
    <xf numFmtId="0" fontId="3" fillId="4" borderId="9" xfId="1" applyFont="1" applyFill="1" applyBorder="1" applyAlignment="1" applyProtection="1">
      <alignment horizontal="center" vertical="center" wrapText="1" readingOrder="1"/>
      <protection locked="0"/>
    </xf>
    <xf numFmtId="0" fontId="3" fillId="4" borderId="1" xfId="1" applyFont="1" applyFill="1" applyBorder="1" applyAlignment="1" applyProtection="1">
      <alignment horizontal="center" vertical="center" wrapText="1" readingOrder="1"/>
      <protection locked="0"/>
    </xf>
    <xf numFmtId="0" fontId="27" fillId="3" borderId="10" xfId="1" applyFont="1" applyFill="1" applyBorder="1" applyAlignment="1">
      <alignment horizontal="center" vertical="center"/>
    </xf>
    <xf numFmtId="0" fontId="2" fillId="3" borderId="9" xfId="1" applyFill="1" applyBorder="1" applyAlignment="1">
      <alignment horizontal="center" vertical="center"/>
    </xf>
    <xf numFmtId="0" fontId="2" fillId="3" borderId="1" xfId="1" applyFill="1" applyBorder="1" applyAlignment="1">
      <alignment horizontal="center" vertical="center"/>
    </xf>
    <xf numFmtId="0" fontId="2" fillId="3" borderId="9" xfId="1" applyFont="1" applyFill="1" applyBorder="1" applyAlignment="1">
      <alignment horizontal="center" vertical="center"/>
    </xf>
    <xf numFmtId="0" fontId="2" fillId="4" borderId="10" xfId="1" applyFill="1" applyBorder="1" applyAlignment="1">
      <alignment horizontal="center" vertical="center"/>
    </xf>
    <xf numFmtId="0" fontId="2" fillId="4" borderId="9" xfId="1" applyFill="1" applyBorder="1" applyAlignment="1">
      <alignment horizontal="center" vertical="center"/>
    </xf>
    <xf numFmtId="0" fontId="2" fillId="4" borderId="1" xfId="1" applyFill="1" applyBorder="1" applyAlignment="1">
      <alignment horizontal="center" vertical="center"/>
    </xf>
    <xf numFmtId="0" fontId="26" fillId="2" borderId="18" xfId="1" applyFont="1" applyFill="1" applyBorder="1" applyAlignment="1" applyProtection="1">
      <alignment horizontal="center" vertical="center" wrapText="1" readingOrder="1"/>
      <protection locked="0"/>
    </xf>
    <xf numFmtId="0" fontId="3" fillId="3" borderId="1" xfId="1" applyFont="1" applyFill="1" applyBorder="1" applyAlignment="1" applyProtection="1">
      <alignment horizontal="center" vertical="center" wrapText="1" readingOrder="1"/>
      <protection locked="0"/>
    </xf>
    <xf numFmtId="0" fontId="0" fillId="0" borderId="4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3" fillId="0" borderId="0" xfId="0" applyFont="1" applyAlignment="1">
      <alignment horizontal="left" vertical="center"/>
    </xf>
    <xf numFmtId="0" fontId="1" fillId="6" borderId="0" xfId="0" applyFont="1" applyFill="1" applyAlignment="1">
      <alignment horizontal="center"/>
    </xf>
    <xf numFmtId="0" fontId="11" fillId="0" borderId="50" xfId="0" applyFont="1" applyBorder="1" applyAlignment="1">
      <alignment horizontal="center"/>
    </xf>
    <xf numFmtId="0" fontId="11" fillId="0" borderId="51" xfId="0" applyFont="1" applyBorder="1" applyAlignment="1">
      <alignment horizontal="center"/>
    </xf>
    <xf numFmtId="0" fontId="11" fillId="0" borderId="52" xfId="0" applyFont="1" applyBorder="1" applyAlignment="1">
      <alignment horizontal="center"/>
    </xf>
    <xf numFmtId="0" fontId="0" fillId="0" borderId="29" xfId="0" applyBorder="1" applyAlignment="1">
      <alignment horizontal="center" vertical="center"/>
    </xf>
    <xf numFmtId="0" fontId="0" fillId="0" borderId="35" xfId="0" applyBorder="1" applyAlignment="1">
      <alignment horizontal="center" vertical="center"/>
    </xf>
    <xf numFmtId="0" fontId="0" fillId="3" borderId="10" xfId="1" applyFont="1" applyFill="1" applyBorder="1" applyAlignment="1">
      <alignment horizontal="center" vertical="center"/>
    </xf>
    <xf numFmtId="0" fontId="0" fillId="3" borderId="9" xfId="1" applyFont="1" applyFill="1" applyBorder="1" applyAlignment="1">
      <alignment horizontal="center" vertical="center"/>
    </xf>
    <xf numFmtId="0" fontId="0" fillId="3" borderId="1" xfId="1" applyFont="1" applyFill="1" applyBorder="1" applyAlignment="1">
      <alignment horizontal="center" vertical="center"/>
    </xf>
    <xf numFmtId="0" fontId="2" fillId="4" borderId="10" xfId="1" applyFill="1" applyBorder="1" applyAlignment="1">
      <alignment vertical="center"/>
    </xf>
    <xf numFmtId="0" fontId="2" fillId="4" borderId="9" xfId="1" applyFill="1" applyBorder="1" applyAlignment="1">
      <alignment vertical="center"/>
    </xf>
    <xf numFmtId="0" fontId="2" fillId="4" borderId="1" xfId="1" applyFill="1" applyBorder="1" applyAlignment="1">
      <alignment vertical="center"/>
    </xf>
    <xf numFmtId="0" fontId="2" fillId="3" borderId="10" xfId="1" applyFont="1" applyFill="1" applyBorder="1" applyAlignment="1">
      <alignment horizontal="center" vertical="center"/>
    </xf>
    <xf numFmtId="0" fontId="2" fillId="3" borderId="1" xfId="1" applyFont="1" applyFill="1" applyBorder="1" applyAlignment="1">
      <alignment horizontal="center" vertical="center"/>
    </xf>
    <xf numFmtId="0" fontId="3" fillId="4" borderId="10" xfId="1" applyFont="1" applyFill="1" applyBorder="1" applyAlignment="1" applyProtection="1">
      <alignment vertical="center" wrapText="1" readingOrder="1"/>
      <protection locked="0"/>
    </xf>
    <xf numFmtId="0" fontId="3" fillId="4" borderId="9" xfId="1" applyFont="1" applyFill="1" applyBorder="1" applyAlignment="1" applyProtection="1">
      <alignment vertical="center" wrapText="1" readingOrder="1"/>
      <protection locked="0"/>
    </xf>
    <xf numFmtId="0" fontId="3" fillId="4" borderId="1" xfId="1" applyFont="1" applyFill="1" applyBorder="1" applyAlignment="1" applyProtection="1">
      <alignment vertical="center" wrapText="1" readingOrder="1"/>
      <protection locked="0"/>
    </xf>
    <xf numFmtId="0" fontId="9" fillId="2" borderId="72" xfId="1" applyFont="1" applyFill="1" applyBorder="1" applyAlignment="1" applyProtection="1">
      <alignment horizontal="center" vertical="center" wrapText="1" readingOrder="1"/>
      <protection locked="0"/>
    </xf>
    <xf numFmtId="49" fontId="0" fillId="21" borderId="18" xfId="0" applyNumberFormat="1" applyFont="1" applyFill="1" applyBorder="1" applyAlignment="1">
      <alignment horizontal="center" vertical="center" wrapText="1"/>
    </xf>
    <xf numFmtId="49" fontId="0" fillId="21" borderId="44" xfId="0" applyNumberFormat="1" applyFont="1" applyFill="1" applyBorder="1" applyAlignment="1">
      <alignment horizontal="center" vertical="center" wrapText="1"/>
    </xf>
    <xf numFmtId="0" fontId="0" fillId="0" borderId="64" xfId="0" applyFont="1" applyFill="1" applyBorder="1" applyAlignment="1">
      <alignment horizontal="center" vertical="center" wrapText="1"/>
    </xf>
    <xf numFmtId="0" fontId="0" fillId="0" borderId="72" xfId="0" applyFont="1" applyBorder="1" applyAlignment="1">
      <alignment horizontal="center" vertical="center" wrapText="1"/>
    </xf>
    <xf numFmtId="0" fontId="0" fillId="12" borderId="72" xfId="0" applyFont="1" applyFill="1" applyBorder="1" applyAlignment="1">
      <alignment horizontal="center" vertical="center" wrapText="1"/>
    </xf>
    <xf numFmtId="0" fontId="0" fillId="5" borderId="72" xfId="0" applyFont="1" applyFill="1" applyBorder="1" applyAlignment="1">
      <alignment horizontal="center" vertical="center" wrapText="1"/>
    </xf>
    <xf numFmtId="49" fontId="0" fillId="0" borderId="72" xfId="0" applyNumberFormat="1" applyFont="1" applyBorder="1" applyAlignment="1">
      <alignment horizontal="center" vertical="center" wrapText="1"/>
    </xf>
    <xf numFmtId="0" fontId="0" fillId="0" borderId="73" xfId="0" applyFont="1" applyFill="1" applyBorder="1" applyAlignment="1">
      <alignment horizontal="center" vertical="center" wrapText="1"/>
    </xf>
    <xf numFmtId="49" fontId="25" fillId="21" borderId="18" xfId="0" applyNumberFormat="1" applyFont="1" applyFill="1" applyBorder="1" applyAlignment="1">
      <alignment horizontal="center" vertical="center" wrapText="1"/>
    </xf>
    <xf numFmtId="49" fontId="0" fillId="17" borderId="72" xfId="0" applyNumberFormat="1" applyFont="1" applyFill="1" applyBorder="1" applyAlignment="1">
      <alignment horizontal="center" vertical="center" wrapText="1"/>
    </xf>
    <xf numFmtId="0" fontId="25" fillId="0" borderId="18" xfId="0" applyFont="1" applyBorder="1" applyAlignment="1">
      <alignment horizontal="center" vertical="center" wrapText="1"/>
    </xf>
    <xf numFmtId="165" fontId="0" fillId="11" borderId="72" xfId="0" applyNumberFormat="1" applyFont="1" applyFill="1" applyBorder="1" applyAlignment="1">
      <alignment horizontal="center" vertical="center" wrapText="1"/>
    </xf>
    <xf numFmtId="0" fontId="0" fillId="11" borderId="72" xfId="0" applyFont="1" applyFill="1" applyBorder="1" applyAlignment="1">
      <alignment horizontal="center" vertical="center" wrapText="1"/>
    </xf>
    <xf numFmtId="0" fontId="0" fillId="11" borderId="73" xfId="0" applyFont="1" applyFill="1" applyBorder="1" applyAlignment="1">
      <alignment horizontal="center" vertical="center" wrapText="1"/>
    </xf>
    <xf numFmtId="49" fontId="0" fillId="21" borderId="24" xfId="0" applyNumberFormat="1" applyFont="1" applyFill="1" applyBorder="1" applyAlignment="1">
      <alignment horizontal="center" vertical="center" wrapText="1"/>
    </xf>
    <xf numFmtId="49" fontId="25" fillId="0" borderId="24" xfId="0" applyNumberFormat="1" applyFont="1" applyBorder="1" applyAlignment="1">
      <alignment horizontal="center" vertical="center" wrapText="1"/>
    </xf>
    <xf numFmtId="49" fontId="25" fillId="21" borderId="24" xfId="0" applyNumberFormat="1" applyFont="1" applyFill="1" applyBorder="1" applyAlignment="1">
      <alignment horizontal="center" vertical="center" wrapText="1"/>
    </xf>
    <xf numFmtId="49" fontId="0" fillId="14" borderId="18" xfId="0" applyNumberFormat="1" applyFont="1" applyFill="1" applyBorder="1" applyAlignment="1">
      <alignment horizontal="center" vertical="center" wrapText="1"/>
    </xf>
    <xf numFmtId="165" fontId="0" fillId="5" borderId="72" xfId="0"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horizontal="left" vertical="center" indent="5"/>
    </xf>
  </cellXfs>
  <cellStyles count="2">
    <cellStyle name="Normal" xfId="0" builtinId="0"/>
    <cellStyle name="Normal 2" xfId="1"/>
  </cellStyles>
  <dxfs count="37">
    <dxf>
      <font>
        <b val="0"/>
        <i val="0"/>
        <strike val="0"/>
        <condense val="0"/>
        <extend val="0"/>
        <outline val="0"/>
        <shadow val="0"/>
        <u val="none"/>
        <vertAlign val="baseline"/>
        <sz val="11"/>
        <color theme="1"/>
        <name val="Calibri"/>
        <scheme val="minor"/>
      </font>
      <fill>
        <patternFill patternType="solid">
          <fgColor indexed="64"/>
          <bgColor theme="1"/>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numFmt numFmtId="165" formatCode="0.00&quot; m3&quot;"/>
      <fill>
        <patternFill patternType="solid">
          <fgColor indexed="64"/>
          <bgColor theme="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bottom style="thin">
          <color indexed="64"/>
        </bottom>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indexed="8"/>
        <name val="Calibri"/>
        <scheme val="minor"/>
      </font>
      <fill>
        <patternFill patternType="solid">
          <fgColor indexed="64"/>
          <bgColor rgb="FFFFFF00"/>
        </patternFill>
      </fill>
      <alignment horizontal="center" vertical="center" textRotation="0" wrapText="1" indent="0" justifyLastLine="0" shrinkToFit="0" readingOrder="1"/>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Calibri"/>
        <scheme val="minor"/>
      </font>
      <fill>
        <patternFill patternType="solid">
          <fgColor indexed="64"/>
          <bgColor theme="0"/>
        </patternFill>
      </fill>
      <alignment horizontal="center" vertical="center" textRotation="0" wrapText="1" indent="0" justifyLastLine="0" shrinkToFit="0" readingOrder="1"/>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protection locked="0" hidden="0"/>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indexed="8"/>
        <name val="Calibri"/>
        <scheme val="minor"/>
      </font>
      <fill>
        <patternFill patternType="solid">
          <fgColor indexed="64"/>
          <bgColor rgb="FFFFFF00"/>
        </patternFill>
      </fill>
      <alignment horizontal="center" vertical="center" textRotation="0" wrapText="1" indent="0" justifyLastLine="0" shrinkToFit="0" readingOrder="1"/>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indexed="8"/>
        <name val="Calibri"/>
        <scheme val="minor"/>
      </font>
      <fill>
        <patternFill patternType="solid">
          <fgColor indexed="64"/>
          <bgColor theme="0"/>
        </patternFill>
      </fill>
      <alignment horizontal="center" vertical="center" textRotation="0" wrapText="1" indent="0" justifyLastLine="0" shrinkToFit="0" readingOrder="1"/>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protection locked="0" hidden="0"/>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s>
  <tableStyles count="0" defaultTableStyle="TableStyleMedium2" defaultPivotStyle="PivotStyleLight16"/>
  <colors>
    <mruColors>
      <color rgb="FFC65911"/>
      <color rgb="FFB7DFFB"/>
      <color rgb="FFFFFF99"/>
      <color rgb="FFF5FCB6"/>
      <color rgb="FFFDC4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123825</xdr:colOff>
      <xdr:row>0</xdr:row>
      <xdr:rowOff>66675</xdr:rowOff>
    </xdr:from>
    <xdr:ext cx="7816850" cy="1724025"/>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99391</xdr:colOff>
      <xdr:row>43</xdr:row>
      <xdr:rowOff>140803</xdr:rowOff>
    </xdr:from>
    <xdr:to>
      <xdr:col>12</xdr:col>
      <xdr:colOff>0</xdr:colOff>
      <xdr:row>46</xdr:row>
      <xdr:rowOff>131278</xdr:rowOff>
    </xdr:to>
    <xdr:sp macro="" textlink="">
      <xdr:nvSpPr>
        <xdr:cNvPr id="2" name="ZoneTexte 1"/>
        <xdr:cNvSpPr txBox="1"/>
      </xdr:nvSpPr>
      <xdr:spPr>
        <a:xfrm>
          <a:off x="2718766" y="8579953"/>
          <a:ext cx="9682784"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753595</xdr:colOff>
      <xdr:row>9</xdr:row>
      <xdr:rowOff>0</xdr:rowOff>
    </xdr:from>
    <xdr:to>
      <xdr:col>17</xdr:col>
      <xdr:colOff>683559</xdr:colOff>
      <xdr:row>11</xdr:row>
      <xdr:rowOff>112059</xdr:rowOff>
    </xdr:to>
    <xdr:sp macro="" textlink="">
      <xdr:nvSpPr>
        <xdr:cNvPr id="2" name="ZoneTexte 1"/>
        <xdr:cNvSpPr txBox="1"/>
      </xdr:nvSpPr>
      <xdr:spPr>
        <a:xfrm>
          <a:off x="10457889" y="2028265"/>
          <a:ext cx="4658846" cy="851647"/>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400" b="1" baseline="0">
              <a:solidFill>
                <a:schemeClr val="tx1"/>
              </a:solidFill>
            </a:rPr>
            <a:t>LA CASE VERTE CORRESPOND A LA CAPACITE NOMINALE DE LA STATION</a:t>
          </a:r>
          <a:endParaRPr lang="fr-FR" sz="1400" b="1">
            <a:solidFill>
              <a:schemeClr val="tx1"/>
            </a:solidFill>
          </a:endParaRPr>
        </a:p>
      </xdr:txBody>
    </xdr:sp>
    <xdr:clientData/>
  </xdr:twoCellAnchor>
  <xdr:twoCellAnchor>
    <xdr:from>
      <xdr:col>10</xdr:col>
      <xdr:colOff>0</xdr:colOff>
      <xdr:row>31</xdr:row>
      <xdr:rowOff>0</xdr:rowOff>
    </xdr:from>
    <xdr:to>
      <xdr:col>17</xdr:col>
      <xdr:colOff>691964</xdr:colOff>
      <xdr:row>33</xdr:row>
      <xdr:rowOff>257735</xdr:rowOff>
    </xdr:to>
    <xdr:sp macro="" textlink="">
      <xdr:nvSpPr>
        <xdr:cNvPr id="4" name="ZoneTexte 3"/>
        <xdr:cNvSpPr txBox="1"/>
      </xdr:nvSpPr>
      <xdr:spPr>
        <a:xfrm>
          <a:off x="10466294" y="8550088"/>
          <a:ext cx="4658846" cy="851647"/>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400" b="1" baseline="0">
              <a:solidFill>
                <a:schemeClr val="tx1"/>
              </a:solidFill>
            </a:rPr>
            <a:t>LA CASE VERTE CORRESPOND A LA CAPACITE NOMINALE DE LA STATION</a:t>
          </a:r>
          <a:endParaRPr lang="fr-FR" sz="1400" b="1">
            <a:solidFill>
              <a:schemeClr val="tx1"/>
            </a:solidFill>
          </a:endParaRPr>
        </a:p>
      </xdr:txBody>
    </xdr:sp>
    <xdr:clientData/>
  </xdr:twoCellAnchor>
</xdr:wsDr>
</file>

<file path=xl/tables/table1.xml><?xml version="1.0" encoding="utf-8"?>
<table xmlns="http://schemas.openxmlformats.org/spreadsheetml/2006/main" id="5" name="Tableau16" displayName="Tableau16" ref="A2:G162" totalsRowShown="0" headerRowDxfId="7" headerRowBorderDxfId="5" tableBorderDxfId="6" headerRowCellStyle="Normal 2">
  <autoFilter ref="A2:G162"/>
  <tableColumns count="7">
    <tableColumn id="1" name="Site" dataDxfId="4" dataCellStyle="Normal 2"/>
    <tableColumn id="2" name="Rubrique/Nature" dataDxfId="3"/>
    <tableColumn id="3" name="Ouvrage"/>
    <tableColumn id="4" name="Equipement" dataDxfId="2"/>
    <tableColumn id="5" name="Quantité/volume/_x000a_dimensions" dataDxfId="1"/>
    <tableColumn id="6" name="Localisation/n° équipements"/>
    <tableColumn id="7" name="Observation/Renseignement/marque/année de mise en service" dataDxfId="0"/>
  </tableColumns>
  <tableStyleInfo showFirstColumn="0" showLastColumn="0" showRowStripes="1" showColumnStripes="0"/>
</table>
</file>

<file path=xl/tables/table2.xml><?xml version="1.0" encoding="utf-8"?>
<table xmlns="http://schemas.openxmlformats.org/spreadsheetml/2006/main" id="2" name="Tableau2" displayName="Tableau2" ref="A187:G198" totalsRowShown="0" headerRowDxfId="36" dataDxfId="35" tableBorderDxfId="34" headerRowCellStyle="Normal 2" dataCellStyle="Normal 2">
  <autoFilter ref="A187:G198"/>
  <tableColumns count="7">
    <tableColumn id="1" name="Site" dataDxfId="33" dataCellStyle="Normal 2"/>
    <tableColumn id="2" name="Rubrique/Nature" dataDxfId="32"/>
    <tableColumn id="3" name="Ouvrage" dataDxfId="31" dataCellStyle="Normal 2"/>
    <tableColumn id="4" name="Equipement" dataDxfId="30" dataCellStyle="Normal 2"/>
    <tableColumn id="5" name="Quantité/volume/_x000a_dimensions" dataDxfId="29" dataCellStyle="Normal 2"/>
    <tableColumn id="6" name="Localisation/n° équipements" dataDxfId="28" dataCellStyle="Normal 2"/>
    <tableColumn id="7" name="Observation/Renseignement/marque/année de mise en service" dataDxfId="27" dataCellStyle="Normal 2"/>
  </tableColumns>
  <tableStyleInfo showFirstColumn="0" showLastColumn="0" showRowStripes="1" showColumnStripes="0"/>
</table>
</file>

<file path=xl/tables/table3.xml><?xml version="1.0" encoding="utf-8"?>
<table xmlns="http://schemas.openxmlformats.org/spreadsheetml/2006/main" id="3" name="Tableau3" displayName="Tableau3" ref="A168:G182" totalsRowShown="0" headerRowDxfId="26" dataDxfId="25" tableBorderDxfId="24" headerRowCellStyle="Normal 2" dataCellStyle="Normal 2">
  <autoFilter ref="A168:G182"/>
  <tableColumns count="7">
    <tableColumn id="1" name="Site" dataDxfId="23" dataCellStyle="Normal 2"/>
    <tableColumn id="2" name="Rubrique/Nature" dataDxfId="22"/>
    <tableColumn id="3" name="Ouvrage" dataDxfId="21" dataCellStyle="Normal 2"/>
    <tableColumn id="4" name="Equipement" dataDxfId="20" dataCellStyle="Normal 2"/>
    <tableColumn id="5" name="Quantité/volume/_x000a_dimensions" dataDxfId="19" dataCellStyle="Normal 2"/>
    <tableColumn id="6" name="Localisation/n° équipements" dataDxfId="18" dataCellStyle="Normal 2"/>
    <tableColumn id="7" name="Observation/Renseignement/marque/année de mise en service" dataDxfId="17" dataCellStyle="Normal 2"/>
  </tableColumns>
  <tableStyleInfo showFirstColumn="0" showLastColumn="0" showRowStripes="1" showColumnStripes="0"/>
</table>
</file>

<file path=xl/tables/table4.xml><?xml version="1.0" encoding="utf-8"?>
<table xmlns="http://schemas.openxmlformats.org/spreadsheetml/2006/main" id="4" name="Tableau4" displayName="Tableau4" ref="A2:G164" totalsRowShown="0" headerRowDxfId="16" tableBorderDxfId="15" headerRowCellStyle="Normal 2">
  <autoFilter ref="A2:G164"/>
  <tableColumns count="7">
    <tableColumn id="1" name="Site" dataDxfId="14" dataCellStyle="Normal 2"/>
    <tableColumn id="2" name="Rubrique/Nature" dataDxfId="13"/>
    <tableColumn id="3" name="Ouvrage" dataDxfId="12"/>
    <tableColumn id="4" name="Equipement" dataDxfId="11"/>
    <tableColumn id="5" name="Quantité/volume/_x000a_dimensions" dataDxfId="10" dataCellStyle="Normal 2"/>
    <tableColumn id="6" name="Localisation/n° équipements" dataDxfId="9"/>
    <tableColumn id="7" name="Observation/Renseignement/marque/année de mise en service" dataDxfId="8" dataCellStyle="Normal 2"/>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8.bin"/><Relationship Id="rId4"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11.bin"/><Relationship Id="rId4" Type="http://schemas.openxmlformats.org/officeDocument/2006/relationships/comments" Target="../comments2.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tabSelected="1" workbookViewId="0">
      <selection activeCell="C13" sqref="C13"/>
    </sheetView>
  </sheetViews>
  <sheetFormatPr baseColWidth="10" defaultRowHeight="15" x14ac:dyDescent="0.25"/>
  <cols>
    <col min="1" max="1" width="4.85546875" customWidth="1"/>
    <col min="9" max="9" width="23.5703125" customWidth="1"/>
  </cols>
  <sheetData>
    <row r="11" spans="2:9" ht="23.25" x14ac:dyDescent="0.25">
      <c r="B11" s="290" t="s">
        <v>727</v>
      </c>
      <c r="C11" s="290"/>
      <c r="D11" s="290"/>
      <c r="E11" s="290"/>
      <c r="F11" s="290"/>
      <c r="G11" s="290"/>
      <c r="H11" s="290"/>
      <c r="I11" s="290"/>
    </row>
    <row r="15" spans="2:9" ht="15" customHeight="1" x14ac:dyDescent="0.25">
      <c r="B15" s="291" t="s">
        <v>726</v>
      </c>
      <c r="C15" s="291"/>
      <c r="D15" s="291"/>
      <c r="E15" s="291"/>
      <c r="F15" s="291"/>
      <c r="G15" s="291"/>
      <c r="H15" s="291"/>
      <c r="I15" s="291"/>
    </row>
    <row r="16" spans="2:9" ht="38.25" customHeight="1" x14ac:dyDescent="0.25">
      <c r="B16" s="289" t="s">
        <v>725</v>
      </c>
      <c r="C16" s="289"/>
      <c r="D16" s="289"/>
      <c r="E16" s="289"/>
      <c r="F16" s="289"/>
      <c r="G16" s="289"/>
      <c r="H16" s="289"/>
      <c r="I16" s="289"/>
    </row>
    <row r="18" spans="2:9" x14ac:dyDescent="0.25">
      <c r="C18" s="288"/>
    </row>
    <row r="19" spans="2:9" x14ac:dyDescent="0.25">
      <c r="C19" s="288"/>
    </row>
    <row r="21" spans="2:9" ht="18.75" x14ac:dyDescent="0.25">
      <c r="B21" s="291" t="s">
        <v>724</v>
      </c>
      <c r="C21" s="291"/>
      <c r="D21" s="291"/>
      <c r="E21" s="291"/>
      <c r="F21" s="291"/>
      <c r="G21" s="291"/>
      <c r="H21" s="291"/>
      <c r="I21" s="291"/>
    </row>
    <row r="22" spans="2:9" ht="57" customHeight="1" x14ac:dyDescent="0.25">
      <c r="B22" s="289" t="s">
        <v>723</v>
      </c>
      <c r="C22" s="289"/>
      <c r="D22" s="289"/>
      <c r="E22" s="289"/>
      <c r="F22" s="289"/>
      <c r="G22" s="289"/>
      <c r="H22" s="289"/>
      <c r="I22" s="289"/>
    </row>
    <row r="23" spans="2:9" ht="18.75" x14ac:dyDescent="0.3">
      <c r="B23" s="287"/>
      <c r="C23" s="287"/>
      <c r="D23" s="287"/>
      <c r="E23" s="287"/>
      <c r="F23" s="287"/>
      <c r="G23" s="287"/>
      <c r="H23" s="287"/>
      <c r="I23" s="287"/>
    </row>
    <row r="24" spans="2:9" ht="18.75" x14ac:dyDescent="0.3">
      <c r="B24" s="287"/>
      <c r="C24" s="287"/>
      <c r="D24" s="287"/>
      <c r="E24" s="287"/>
      <c r="F24" s="287"/>
      <c r="G24" s="287"/>
      <c r="H24" s="287"/>
      <c r="I24" s="287"/>
    </row>
    <row r="25" spans="2:9" ht="18.75" x14ac:dyDescent="0.3">
      <c r="B25" s="287"/>
      <c r="C25" s="287"/>
      <c r="D25" s="287"/>
      <c r="E25" s="287"/>
      <c r="F25" s="287"/>
      <c r="G25" s="287"/>
      <c r="H25" s="287"/>
      <c r="I25" s="287"/>
    </row>
    <row r="26" spans="2:9" ht="18.75" x14ac:dyDescent="0.3">
      <c r="B26" s="287"/>
      <c r="C26" s="287"/>
      <c r="D26" s="287"/>
      <c r="E26" s="287"/>
      <c r="F26" s="287"/>
      <c r="G26" s="287"/>
      <c r="H26" s="287"/>
      <c r="I26" s="287"/>
    </row>
    <row r="27" spans="2:9" ht="18.75" x14ac:dyDescent="0.25">
      <c r="B27" s="291" t="s">
        <v>722</v>
      </c>
      <c r="C27" s="291"/>
      <c r="D27" s="291"/>
      <c r="E27" s="291"/>
      <c r="F27" s="291"/>
      <c r="G27" s="291"/>
      <c r="H27" s="291"/>
      <c r="I27" s="291"/>
    </row>
    <row r="28" spans="2:9" ht="147" customHeight="1" x14ac:dyDescent="0.25">
      <c r="B28" s="289" t="s">
        <v>728</v>
      </c>
      <c r="C28" s="289"/>
      <c r="D28" s="289"/>
      <c r="E28" s="289"/>
      <c r="F28" s="289"/>
      <c r="G28" s="289"/>
      <c r="H28" s="289"/>
      <c r="I28" s="289"/>
    </row>
    <row r="66" spans="11:11" x14ac:dyDescent="0.25">
      <c r="K66" s="68"/>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1"/>
  <sheetViews>
    <sheetView workbookViewId="0">
      <selection sqref="A1:G1"/>
    </sheetView>
  </sheetViews>
  <sheetFormatPr baseColWidth="10" defaultRowHeight="15" x14ac:dyDescent="0.25"/>
  <cols>
    <col min="1" max="1" width="40.7109375" customWidth="1"/>
    <col min="2" max="6" width="29.7109375" customWidth="1"/>
    <col min="7" max="7" width="65" customWidth="1"/>
  </cols>
  <sheetData>
    <row r="1" spans="1:7" ht="15.75" x14ac:dyDescent="0.25">
      <c r="A1" s="292" t="s">
        <v>351</v>
      </c>
      <c r="B1" s="293"/>
      <c r="C1" s="293"/>
      <c r="D1" s="293"/>
      <c r="E1" s="293"/>
      <c r="F1" s="293"/>
      <c r="G1" s="294"/>
    </row>
    <row r="2" spans="1:7" ht="31.5" x14ac:dyDescent="0.25">
      <c r="A2" s="63" t="s">
        <v>0</v>
      </c>
      <c r="B2" s="63" t="s">
        <v>350</v>
      </c>
      <c r="C2" s="63" t="s">
        <v>349</v>
      </c>
      <c r="D2" s="63" t="s">
        <v>348</v>
      </c>
      <c r="E2" s="63" t="s">
        <v>347</v>
      </c>
      <c r="F2" s="63" t="s">
        <v>346</v>
      </c>
      <c r="G2" s="63" t="s">
        <v>15</v>
      </c>
    </row>
    <row r="3" spans="1:7" ht="15.75" x14ac:dyDescent="0.25">
      <c r="A3" s="69"/>
      <c r="B3" s="70"/>
      <c r="C3" s="234"/>
      <c r="D3" s="70"/>
      <c r="E3" s="70"/>
      <c r="F3" s="70"/>
      <c r="G3" s="71"/>
    </row>
    <row r="4" spans="1:7" ht="15.75" x14ac:dyDescent="0.25">
      <c r="A4" s="69"/>
      <c r="B4" s="70"/>
      <c r="C4" s="234"/>
      <c r="D4" s="70"/>
      <c r="E4" s="70"/>
      <c r="F4" s="70"/>
      <c r="G4" s="71"/>
    </row>
    <row r="5" spans="1:7" ht="15.75" x14ac:dyDescent="0.25">
      <c r="A5" s="69"/>
      <c r="B5" s="70"/>
      <c r="C5" s="234"/>
      <c r="D5" s="70"/>
      <c r="E5" s="70"/>
      <c r="F5" s="70"/>
      <c r="G5" s="70"/>
    </row>
    <row r="6" spans="1:7" ht="15.75" x14ac:dyDescent="0.25">
      <c r="A6" s="69"/>
      <c r="B6" s="70"/>
      <c r="C6" s="234"/>
      <c r="D6" s="70"/>
      <c r="E6" s="70"/>
      <c r="F6" s="70"/>
      <c r="G6" s="70"/>
    </row>
    <row r="7" spans="1:7" ht="15.75" x14ac:dyDescent="0.25">
      <c r="A7" s="69"/>
      <c r="B7" s="70"/>
      <c r="C7" s="234"/>
      <c r="D7" s="70"/>
      <c r="E7" s="70"/>
      <c r="F7" s="70"/>
      <c r="G7" s="70"/>
    </row>
    <row r="8" spans="1:7" ht="15.75" x14ac:dyDescent="0.25">
      <c r="A8" s="69"/>
      <c r="B8" s="70"/>
      <c r="C8" s="234"/>
      <c r="D8" s="70"/>
      <c r="E8" s="70"/>
      <c r="F8" s="70"/>
      <c r="G8" s="70"/>
    </row>
    <row r="9" spans="1:7" ht="15.75" x14ac:dyDescent="0.25">
      <c r="A9" s="69"/>
      <c r="B9" s="70"/>
      <c r="C9" s="234"/>
      <c r="D9" s="70"/>
      <c r="E9" s="70"/>
      <c r="F9" s="70"/>
      <c r="G9" s="70"/>
    </row>
    <row r="10" spans="1:7" ht="15.75" x14ac:dyDescent="0.25">
      <c r="A10" s="69"/>
      <c r="B10" s="70"/>
      <c r="C10" s="234"/>
      <c r="D10" s="70"/>
      <c r="E10" s="70"/>
      <c r="F10" s="70"/>
      <c r="G10" s="70"/>
    </row>
    <row r="11" spans="1:7" ht="15.75" x14ac:dyDescent="0.25">
      <c r="A11" s="69"/>
      <c r="B11" s="70"/>
      <c r="C11" s="234"/>
      <c r="D11" s="70"/>
      <c r="E11" s="70"/>
      <c r="F11" s="70"/>
      <c r="G11" s="70"/>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4"/>
  <sheetViews>
    <sheetView workbookViewId="0">
      <selection activeCell="B14" sqref="B14:B15"/>
    </sheetView>
  </sheetViews>
  <sheetFormatPr baseColWidth="10" defaultRowHeight="15" x14ac:dyDescent="0.25"/>
  <cols>
    <col min="1" max="1" width="50.42578125" customWidth="1"/>
    <col min="2" max="2" width="31.42578125" customWidth="1"/>
    <col min="3" max="6" width="27.5703125" customWidth="1"/>
    <col min="7" max="7" width="70.85546875" customWidth="1"/>
  </cols>
  <sheetData>
    <row r="1" spans="1:7" ht="15.75" x14ac:dyDescent="0.25">
      <c r="A1" s="295" t="s">
        <v>356</v>
      </c>
      <c r="B1" s="296"/>
      <c r="C1" s="296"/>
      <c r="D1" s="296"/>
      <c r="E1" s="296"/>
      <c r="F1" s="296"/>
      <c r="G1" s="297"/>
    </row>
    <row r="2" spans="1:7" ht="31.5" x14ac:dyDescent="0.25">
      <c r="A2" s="63" t="s">
        <v>0</v>
      </c>
      <c r="B2" s="63" t="s">
        <v>345</v>
      </c>
      <c r="C2" s="63" t="s">
        <v>1</v>
      </c>
      <c r="D2" s="63" t="s">
        <v>2</v>
      </c>
      <c r="E2" s="63" t="s">
        <v>355</v>
      </c>
      <c r="F2" s="63" t="s">
        <v>346</v>
      </c>
      <c r="G2" s="63" t="s">
        <v>354</v>
      </c>
    </row>
    <row r="3" spans="1:7" s="68" customFormat="1" x14ac:dyDescent="0.25">
      <c r="A3" s="65"/>
      <c r="B3" s="67" t="s">
        <v>353</v>
      </c>
      <c r="C3" s="65"/>
      <c r="D3" s="65"/>
      <c r="E3" s="65"/>
      <c r="F3" s="65"/>
      <c r="G3" s="65"/>
    </row>
    <row r="4" spans="1:7" s="68" customFormat="1" x14ac:dyDescent="0.25">
      <c r="A4" s="65"/>
      <c r="B4" s="67" t="s">
        <v>353</v>
      </c>
      <c r="C4" s="65"/>
      <c r="D4" s="65"/>
      <c r="E4" s="65"/>
      <c r="F4" s="65"/>
      <c r="G4" s="65"/>
    </row>
    <row r="5" spans="1:7" s="68" customFormat="1" x14ac:dyDescent="0.25">
      <c r="A5" s="65"/>
      <c r="B5" s="67" t="s">
        <v>353</v>
      </c>
      <c r="C5" s="65"/>
      <c r="D5" s="65"/>
      <c r="E5" s="65"/>
      <c r="F5" s="65"/>
      <c r="G5" s="65"/>
    </row>
    <row r="6" spans="1:7" s="68" customFormat="1" x14ac:dyDescent="0.25">
      <c r="A6" s="65"/>
      <c r="B6" s="67" t="s">
        <v>353</v>
      </c>
      <c r="C6" s="65"/>
      <c r="D6" s="65"/>
      <c r="E6" s="65"/>
      <c r="F6" s="65"/>
      <c r="G6" s="65"/>
    </row>
    <row r="7" spans="1:7" s="68" customFormat="1" x14ac:dyDescent="0.25">
      <c r="A7" s="65"/>
      <c r="B7" s="67" t="s">
        <v>353</v>
      </c>
      <c r="C7" s="65"/>
      <c r="D7" s="65"/>
      <c r="E7" s="65"/>
      <c r="F7" s="65"/>
      <c r="G7" s="65"/>
    </row>
    <row r="8" spans="1:7" s="68" customFormat="1" x14ac:dyDescent="0.25">
      <c r="A8" s="65"/>
      <c r="B8" s="67" t="s">
        <v>353</v>
      </c>
      <c r="C8" s="65"/>
      <c r="D8" s="65"/>
      <c r="E8" s="65"/>
      <c r="F8" s="65"/>
      <c r="G8" s="65"/>
    </row>
    <row r="9" spans="1:7" s="68" customFormat="1" x14ac:dyDescent="0.25">
      <c r="A9" s="65"/>
      <c r="B9" s="67" t="s">
        <v>353</v>
      </c>
      <c r="C9" s="65"/>
      <c r="D9" s="65"/>
      <c r="E9" s="65"/>
      <c r="F9" s="65"/>
      <c r="G9" s="65"/>
    </row>
    <row r="10" spans="1:7" s="68" customFormat="1" x14ac:dyDescent="0.25">
      <c r="A10" s="65"/>
      <c r="B10" s="67" t="s">
        <v>353</v>
      </c>
      <c r="C10" s="65"/>
      <c r="D10" s="65"/>
      <c r="E10" s="65"/>
      <c r="F10" s="65"/>
      <c r="G10" s="65"/>
    </row>
    <row r="11" spans="1:7" s="68" customFormat="1" x14ac:dyDescent="0.25">
      <c r="A11" s="65"/>
      <c r="B11" s="67" t="s">
        <v>353</v>
      </c>
      <c r="C11" s="65"/>
      <c r="D11" s="65"/>
      <c r="E11" s="65"/>
      <c r="F11" s="65"/>
      <c r="G11" s="65"/>
    </row>
    <row r="12" spans="1:7" s="68" customFormat="1" x14ac:dyDescent="0.25">
      <c r="A12" s="65"/>
      <c r="B12" s="67" t="s">
        <v>353</v>
      </c>
      <c r="C12" s="65"/>
      <c r="D12" s="65"/>
      <c r="E12" s="65"/>
      <c r="F12" s="65"/>
      <c r="G12" s="65"/>
    </row>
    <row r="14" spans="1:7" x14ac:dyDescent="0.25">
      <c r="A14" s="64" t="s">
        <v>352</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4"/>
  <sheetViews>
    <sheetView workbookViewId="0">
      <selection sqref="A1:G1"/>
    </sheetView>
  </sheetViews>
  <sheetFormatPr baseColWidth="10" defaultRowHeight="15" x14ac:dyDescent="0.25"/>
  <cols>
    <col min="1" max="1" width="40.5703125" customWidth="1"/>
    <col min="2" max="2" width="31.42578125" customWidth="1"/>
    <col min="3" max="6" width="28.42578125" customWidth="1"/>
    <col min="7" max="7" width="65.28515625" customWidth="1"/>
  </cols>
  <sheetData>
    <row r="1" spans="1:7" ht="15.75" x14ac:dyDescent="0.25">
      <c r="A1" s="295" t="s">
        <v>361</v>
      </c>
      <c r="B1" s="296"/>
      <c r="C1" s="296"/>
      <c r="D1" s="296"/>
      <c r="E1" s="296"/>
      <c r="F1" s="296"/>
      <c r="G1" s="297"/>
    </row>
    <row r="2" spans="1:7" ht="31.5" x14ac:dyDescent="0.25">
      <c r="A2" s="63" t="s">
        <v>0</v>
      </c>
      <c r="B2" s="63" t="s">
        <v>345</v>
      </c>
      <c r="C2" s="63" t="s">
        <v>1</v>
      </c>
      <c r="D2" s="63" t="s">
        <v>2</v>
      </c>
      <c r="E2" s="63" t="s">
        <v>355</v>
      </c>
      <c r="F2" s="63" t="s">
        <v>346</v>
      </c>
      <c r="G2" s="63" t="s">
        <v>354</v>
      </c>
    </row>
    <row r="3" spans="1:7" x14ac:dyDescent="0.25">
      <c r="A3" s="65"/>
      <c r="B3" s="65" t="s">
        <v>338</v>
      </c>
      <c r="C3" s="65" t="s">
        <v>339</v>
      </c>
      <c r="D3" s="65"/>
      <c r="E3" s="65"/>
      <c r="F3" s="65"/>
      <c r="G3" s="65" t="s">
        <v>360</v>
      </c>
    </row>
    <row r="4" spans="1:7" ht="30" x14ac:dyDescent="0.25">
      <c r="A4" s="65"/>
      <c r="B4" s="65" t="s">
        <v>338</v>
      </c>
      <c r="C4" s="65" t="s">
        <v>359</v>
      </c>
      <c r="D4" s="65"/>
      <c r="E4" s="65"/>
      <c r="F4" s="65"/>
      <c r="G4" s="66" t="s">
        <v>358</v>
      </c>
    </row>
    <row r="5" spans="1:7" x14ac:dyDescent="0.25">
      <c r="A5" s="65"/>
      <c r="B5" s="65" t="s">
        <v>338</v>
      </c>
      <c r="C5" s="65"/>
      <c r="D5" s="65"/>
      <c r="E5" s="65"/>
      <c r="F5" s="65"/>
      <c r="G5" s="65"/>
    </row>
    <row r="6" spans="1:7" x14ac:dyDescent="0.25">
      <c r="A6" s="65"/>
      <c r="B6" s="65" t="s">
        <v>338</v>
      </c>
      <c r="C6" s="65"/>
      <c r="D6" s="65"/>
      <c r="E6" s="65"/>
      <c r="F6" s="65"/>
      <c r="G6" s="65"/>
    </row>
    <row r="7" spans="1:7" x14ac:dyDescent="0.25">
      <c r="A7" s="65"/>
      <c r="B7" s="65" t="s">
        <v>338</v>
      </c>
      <c r="C7" s="65"/>
      <c r="D7" s="65"/>
      <c r="E7" s="65"/>
      <c r="F7" s="65"/>
      <c r="G7" s="65"/>
    </row>
    <row r="8" spans="1:7" x14ac:dyDescent="0.25">
      <c r="A8" s="65"/>
      <c r="B8" s="65" t="s">
        <v>338</v>
      </c>
      <c r="C8" s="65"/>
      <c r="D8" s="65"/>
      <c r="E8" s="65"/>
      <c r="F8" s="65"/>
      <c r="G8" s="65"/>
    </row>
    <row r="9" spans="1:7" x14ac:dyDescent="0.25">
      <c r="A9" s="65"/>
      <c r="B9" s="65" t="s">
        <v>338</v>
      </c>
      <c r="C9" s="65"/>
      <c r="D9" s="65"/>
      <c r="E9" s="65"/>
      <c r="F9" s="65"/>
      <c r="G9" s="65"/>
    </row>
    <row r="10" spans="1:7" x14ac:dyDescent="0.25">
      <c r="A10" s="65"/>
      <c r="B10" s="65" t="s">
        <v>338</v>
      </c>
      <c r="C10" s="65"/>
      <c r="D10" s="65"/>
      <c r="E10" s="65"/>
      <c r="F10" s="65"/>
      <c r="G10" s="65"/>
    </row>
    <row r="11" spans="1:7" x14ac:dyDescent="0.25">
      <c r="A11" s="65"/>
      <c r="B11" s="65" t="s">
        <v>338</v>
      </c>
      <c r="C11" s="65"/>
      <c r="D11" s="65"/>
      <c r="E11" s="65"/>
      <c r="F11" s="65"/>
      <c r="G11" s="65"/>
    </row>
    <row r="12" spans="1:7" x14ac:dyDescent="0.25">
      <c r="A12" s="65"/>
      <c r="B12" s="65" t="s">
        <v>338</v>
      </c>
      <c r="C12" s="65"/>
      <c r="D12" s="65"/>
      <c r="E12" s="65"/>
      <c r="F12" s="65"/>
      <c r="G12" s="65"/>
    </row>
    <row r="13" spans="1:7" x14ac:dyDescent="0.25">
      <c r="A13" s="65"/>
      <c r="B13" s="65" t="s">
        <v>338</v>
      </c>
      <c r="C13" s="65"/>
      <c r="D13" s="65"/>
      <c r="E13" s="65"/>
      <c r="F13" s="65"/>
      <c r="G13" s="65"/>
    </row>
    <row r="14" spans="1:7" x14ac:dyDescent="0.25">
      <c r="A14" s="64" t="s">
        <v>357</v>
      </c>
    </row>
  </sheetData>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261"/>
  <sheetViews>
    <sheetView topLeftCell="A63" workbookViewId="0">
      <selection activeCell="E55" sqref="E55"/>
    </sheetView>
  </sheetViews>
  <sheetFormatPr baseColWidth="10" defaultRowHeight="15" x14ac:dyDescent="0.25"/>
  <cols>
    <col min="1" max="1" width="44.5703125" style="60" customWidth="1"/>
    <col min="2" max="2" width="28.85546875" style="60" customWidth="1"/>
    <col min="3" max="4" width="28.85546875" customWidth="1"/>
    <col min="5" max="6" width="28.85546875" style="1" customWidth="1"/>
    <col min="7" max="7" width="62.140625" style="37" customWidth="1"/>
  </cols>
  <sheetData>
    <row r="1" spans="1:7" ht="15.75" thickBot="1" x14ac:dyDescent="0.3">
      <c r="A1" s="298" t="s">
        <v>392</v>
      </c>
      <c r="B1" s="299"/>
      <c r="C1" s="299"/>
      <c r="D1" s="299"/>
      <c r="E1" s="299"/>
      <c r="F1" s="299"/>
      <c r="G1" s="300"/>
    </row>
    <row r="2" spans="1:7" ht="30" x14ac:dyDescent="0.25">
      <c r="A2" s="72" t="s">
        <v>0</v>
      </c>
      <c r="B2" s="72" t="s">
        <v>345</v>
      </c>
      <c r="C2" s="72" t="s">
        <v>1</v>
      </c>
      <c r="D2" s="72" t="s">
        <v>2</v>
      </c>
      <c r="E2" s="72" t="s">
        <v>355</v>
      </c>
      <c r="F2" s="72" t="s">
        <v>346</v>
      </c>
      <c r="G2" s="73" t="s">
        <v>354</v>
      </c>
    </row>
    <row r="3" spans="1:7" ht="30" x14ac:dyDescent="0.25">
      <c r="A3" s="75" t="s">
        <v>315</v>
      </c>
      <c r="B3" s="74" t="s">
        <v>336</v>
      </c>
      <c r="C3" s="76" t="s">
        <v>29</v>
      </c>
      <c r="D3" s="76" t="s">
        <v>627</v>
      </c>
      <c r="E3" s="74" t="s">
        <v>389</v>
      </c>
      <c r="F3" s="76"/>
      <c r="G3" s="76" t="s">
        <v>365</v>
      </c>
    </row>
    <row r="4" spans="1:7" x14ac:dyDescent="0.25">
      <c r="A4" s="75" t="s">
        <v>315</v>
      </c>
      <c r="B4" s="74" t="s">
        <v>336</v>
      </c>
      <c r="C4" s="76" t="s">
        <v>29</v>
      </c>
      <c r="D4" s="76" t="s">
        <v>51</v>
      </c>
      <c r="E4" s="74" t="s">
        <v>389</v>
      </c>
      <c r="F4" s="76"/>
      <c r="G4" s="76"/>
    </row>
    <row r="5" spans="1:7" ht="30" x14ac:dyDescent="0.25">
      <c r="A5" s="75" t="s">
        <v>315</v>
      </c>
      <c r="B5" s="74" t="s">
        <v>336</v>
      </c>
      <c r="C5" s="76" t="s">
        <v>29</v>
      </c>
      <c r="D5" s="76" t="s">
        <v>54</v>
      </c>
      <c r="E5" s="74" t="s">
        <v>389</v>
      </c>
      <c r="F5" s="76"/>
      <c r="G5" s="76" t="s">
        <v>371</v>
      </c>
    </row>
    <row r="6" spans="1:7" ht="30" x14ac:dyDescent="0.25">
      <c r="A6" s="75" t="s">
        <v>315</v>
      </c>
      <c r="B6" s="74" t="s">
        <v>336</v>
      </c>
      <c r="C6" s="76" t="s">
        <v>29</v>
      </c>
      <c r="D6" s="76" t="s">
        <v>56</v>
      </c>
      <c r="E6" s="76" t="s">
        <v>390</v>
      </c>
      <c r="F6" s="76"/>
      <c r="G6" s="76" t="s">
        <v>628</v>
      </c>
    </row>
    <row r="7" spans="1:7" x14ac:dyDescent="0.25">
      <c r="A7" s="75" t="s">
        <v>315</v>
      </c>
      <c r="B7" s="74" t="s">
        <v>336</v>
      </c>
      <c r="C7" s="76" t="s">
        <v>29</v>
      </c>
      <c r="D7" s="76" t="s">
        <v>59</v>
      </c>
      <c r="E7" s="74" t="s">
        <v>389</v>
      </c>
      <c r="F7" s="76"/>
      <c r="G7" s="76" t="s">
        <v>228</v>
      </c>
    </row>
    <row r="8" spans="1:7" x14ac:dyDescent="0.25">
      <c r="A8" s="75" t="s">
        <v>315</v>
      </c>
      <c r="B8" s="74" t="s">
        <v>336</v>
      </c>
      <c r="C8" s="76" t="s">
        <v>29</v>
      </c>
      <c r="D8" s="76" t="s">
        <v>60</v>
      </c>
      <c r="E8" s="74" t="s">
        <v>389</v>
      </c>
      <c r="F8" s="76"/>
      <c r="G8" s="76"/>
    </row>
    <row r="9" spans="1:7" x14ac:dyDescent="0.25">
      <c r="A9" s="75" t="s">
        <v>315</v>
      </c>
      <c r="B9" s="74" t="s">
        <v>336</v>
      </c>
      <c r="C9" s="76" t="s">
        <v>27</v>
      </c>
      <c r="D9" s="76" t="s">
        <v>52</v>
      </c>
      <c r="E9" s="74" t="s">
        <v>389</v>
      </c>
      <c r="F9" s="76"/>
      <c r="G9" s="76"/>
    </row>
    <row r="10" spans="1:7" ht="30" x14ac:dyDescent="0.25">
      <c r="A10" s="75" t="s">
        <v>315</v>
      </c>
      <c r="B10" s="74" t="s">
        <v>336</v>
      </c>
      <c r="C10" s="76" t="s">
        <v>27</v>
      </c>
      <c r="D10" s="76" t="s">
        <v>624</v>
      </c>
      <c r="E10" s="74" t="s">
        <v>389</v>
      </c>
      <c r="F10" s="76"/>
      <c r="G10" s="76" t="s">
        <v>372</v>
      </c>
    </row>
    <row r="11" spans="1:7" ht="30" x14ac:dyDescent="0.25">
      <c r="A11" s="75" t="s">
        <v>315</v>
      </c>
      <c r="B11" s="74" t="s">
        <v>336</v>
      </c>
      <c r="C11" s="76" t="s">
        <v>27</v>
      </c>
      <c r="D11" s="76" t="s">
        <v>625</v>
      </c>
      <c r="E11" s="74" t="s">
        <v>389</v>
      </c>
      <c r="F11" s="76"/>
      <c r="G11" s="76"/>
    </row>
    <row r="12" spans="1:7" x14ac:dyDescent="0.25">
      <c r="A12" s="75" t="s">
        <v>315</v>
      </c>
      <c r="B12" s="74" t="s">
        <v>336</v>
      </c>
      <c r="C12" s="76" t="s">
        <v>27</v>
      </c>
      <c r="D12" s="76" t="s">
        <v>53</v>
      </c>
      <c r="E12" s="74" t="s">
        <v>389</v>
      </c>
      <c r="F12" s="76"/>
      <c r="G12" s="76"/>
    </row>
    <row r="13" spans="1:7" x14ac:dyDescent="0.25">
      <c r="A13" s="75" t="s">
        <v>315</v>
      </c>
      <c r="B13" s="74" t="s">
        <v>336</v>
      </c>
      <c r="C13" s="76" t="s">
        <v>27</v>
      </c>
      <c r="D13" s="76" t="s">
        <v>314</v>
      </c>
      <c r="E13" s="74" t="s">
        <v>389</v>
      </c>
      <c r="F13" s="76"/>
      <c r="G13" s="76"/>
    </row>
    <row r="14" spans="1:7" ht="45" x14ac:dyDescent="0.25">
      <c r="A14" s="75" t="s">
        <v>315</v>
      </c>
      <c r="B14" s="74" t="s">
        <v>336</v>
      </c>
      <c r="C14" s="76" t="s">
        <v>27</v>
      </c>
      <c r="D14" s="76" t="s">
        <v>55</v>
      </c>
      <c r="E14" s="74" t="s">
        <v>389</v>
      </c>
      <c r="F14" s="76"/>
      <c r="G14" s="74" t="s">
        <v>366</v>
      </c>
    </row>
    <row r="15" spans="1:7" x14ac:dyDescent="0.25">
      <c r="A15" s="75" t="s">
        <v>315</v>
      </c>
      <c r="B15" s="74" t="s">
        <v>336</v>
      </c>
      <c r="C15" s="76" t="s">
        <v>28</v>
      </c>
      <c r="D15" s="76" t="s">
        <v>229</v>
      </c>
      <c r="E15" s="74" t="s">
        <v>389</v>
      </c>
      <c r="F15" s="76"/>
      <c r="G15" s="76" t="s">
        <v>629</v>
      </c>
    </row>
    <row r="16" spans="1:7" ht="45" x14ac:dyDescent="0.25">
      <c r="A16" s="75" t="s">
        <v>315</v>
      </c>
      <c r="B16" s="74" t="s">
        <v>336</v>
      </c>
      <c r="C16" s="76" t="s">
        <v>57</v>
      </c>
      <c r="D16" s="76" t="s">
        <v>327</v>
      </c>
      <c r="E16" s="74" t="s">
        <v>389</v>
      </c>
      <c r="F16" s="76"/>
      <c r="G16" s="76" t="s">
        <v>380</v>
      </c>
    </row>
    <row r="17" spans="1:7" ht="75" x14ac:dyDescent="0.25">
      <c r="A17" s="75" t="s">
        <v>315</v>
      </c>
      <c r="B17" s="74" t="s">
        <v>336</v>
      </c>
      <c r="C17" s="76" t="s">
        <v>57</v>
      </c>
      <c r="D17" s="76" t="s">
        <v>58</v>
      </c>
      <c r="E17" s="74" t="s">
        <v>389</v>
      </c>
      <c r="F17" s="76"/>
      <c r="G17" s="76" t="s">
        <v>381</v>
      </c>
    </row>
    <row r="18" spans="1:7" ht="30" x14ac:dyDescent="0.25">
      <c r="A18" s="75" t="s">
        <v>315</v>
      </c>
      <c r="B18" s="74" t="s">
        <v>336</v>
      </c>
      <c r="C18" s="76" t="s">
        <v>18</v>
      </c>
      <c r="D18" s="76" t="s">
        <v>19</v>
      </c>
      <c r="E18" s="74" t="s">
        <v>389</v>
      </c>
      <c r="F18" s="76"/>
      <c r="G18" s="76"/>
    </row>
    <row r="19" spans="1:7" ht="30" x14ac:dyDescent="0.25">
      <c r="A19" s="75" t="s">
        <v>315</v>
      </c>
      <c r="B19" s="74" t="s">
        <v>336</v>
      </c>
      <c r="C19" s="76" t="s">
        <v>49</v>
      </c>
      <c r="D19" s="76" t="s">
        <v>50</v>
      </c>
      <c r="E19" s="74" t="s">
        <v>389</v>
      </c>
      <c r="F19" s="76"/>
      <c r="G19" s="76" t="s">
        <v>367</v>
      </c>
    </row>
    <row r="20" spans="1:7" ht="30" x14ac:dyDescent="0.25">
      <c r="A20" s="75" t="s">
        <v>315</v>
      </c>
      <c r="B20" s="74" t="s">
        <v>336</v>
      </c>
      <c r="C20" s="76" t="s">
        <v>311</v>
      </c>
      <c r="D20" s="76" t="s">
        <v>313</v>
      </c>
      <c r="E20" s="74" t="s">
        <v>389</v>
      </c>
      <c r="F20" s="76"/>
      <c r="G20" s="76"/>
    </row>
    <row r="21" spans="1:7" ht="30" x14ac:dyDescent="0.25">
      <c r="A21" s="75" t="s">
        <v>316</v>
      </c>
      <c r="B21" s="74" t="s">
        <v>336</v>
      </c>
      <c r="C21" s="76" t="s">
        <v>29</v>
      </c>
      <c r="D21" s="76" t="s">
        <v>627</v>
      </c>
      <c r="E21" s="74" t="s">
        <v>389</v>
      </c>
      <c r="F21" s="76"/>
      <c r="G21" s="76" t="s">
        <v>368</v>
      </c>
    </row>
    <row r="22" spans="1:7" ht="30" x14ac:dyDescent="0.25">
      <c r="A22" s="75" t="s">
        <v>316</v>
      </c>
      <c r="B22" s="74" t="s">
        <v>336</v>
      </c>
      <c r="C22" s="76" t="s">
        <v>29</v>
      </c>
      <c r="D22" s="76" t="s">
        <v>51</v>
      </c>
      <c r="E22" s="74" t="s">
        <v>389</v>
      </c>
      <c r="F22" s="76"/>
      <c r="G22" s="76" t="s">
        <v>363</v>
      </c>
    </row>
    <row r="23" spans="1:7" ht="30" x14ac:dyDescent="0.25">
      <c r="A23" s="75" t="s">
        <v>316</v>
      </c>
      <c r="B23" s="74" t="s">
        <v>336</v>
      </c>
      <c r="C23" s="76" t="s">
        <v>29</v>
      </c>
      <c r="D23" s="76" t="s">
        <v>54</v>
      </c>
      <c r="E23" s="74" t="s">
        <v>389</v>
      </c>
      <c r="F23" s="76"/>
      <c r="G23" s="76" t="s">
        <v>227</v>
      </c>
    </row>
    <row r="24" spans="1:7" ht="30" x14ac:dyDescent="0.25">
      <c r="A24" s="75" t="s">
        <v>316</v>
      </c>
      <c r="B24" s="74" t="s">
        <v>336</v>
      </c>
      <c r="C24" s="76" t="s">
        <v>29</v>
      </c>
      <c r="D24" s="76" t="s">
        <v>56</v>
      </c>
      <c r="E24" s="76" t="s">
        <v>390</v>
      </c>
      <c r="F24" s="76"/>
      <c r="G24" s="76" t="s">
        <v>362</v>
      </c>
    </row>
    <row r="25" spans="1:7" ht="30" x14ac:dyDescent="0.25">
      <c r="A25" s="75" t="s">
        <v>316</v>
      </c>
      <c r="B25" s="74" t="s">
        <v>336</v>
      </c>
      <c r="C25" s="76" t="s">
        <v>29</v>
      </c>
      <c r="D25" s="76" t="s">
        <v>59</v>
      </c>
      <c r="E25" s="74" t="s">
        <v>389</v>
      </c>
      <c r="F25" s="76"/>
      <c r="G25" s="76" t="s">
        <v>230</v>
      </c>
    </row>
    <row r="26" spans="1:7" ht="30" x14ac:dyDescent="0.25">
      <c r="A26" s="75" t="s">
        <v>316</v>
      </c>
      <c r="B26" s="74" t="s">
        <v>336</v>
      </c>
      <c r="C26" s="76" t="s">
        <v>29</v>
      </c>
      <c r="D26" s="76" t="s">
        <v>60</v>
      </c>
      <c r="E26" s="74" t="s">
        <v>389</v>
      </c>
      <c r="F26" s="76"/>
      <c r="G26" s="76" t="s">
        <v>363</v>
      </c>
    </row>
    <row r="27" spans="1:7" ht="30" x14ac:dyDescent="0.25">
      <c r="A27" s="75" t="s">
        <v>316</v>
      </c>
      <c r="B27" s="74" t="s">
        <v>336</v>
      </c>
      <c r="C27" s="76" t="s">
        <v>27</v>
      </c>
      <c r="D27" s="76" t="s">
        <v>52</v>
      </c>
      <c r="E27" s="74" t="s">
        <v>389</v>
      </c>
      <c r="F27" s="76"/>
      <c r="G27" s="76" t="s">
        <v>363</v>
      </c>
    </row>
    <row r="28" spans="1:7" ht="30" x14ac:dyDescent="0.25">
      <c r="A28" s="75" t="s">
        <v>316</v>
      </c>
      <c r="B28" s="74" t="s">
        <v>336</v>
      </c>
      <c r="C28" s="76" t="s">
        <v>27</v>
      </c>
      <c r="D28" s="76" t="s">
        <v>624</v>
      </c>
      <c r="E28" s="74" t="s">
        <v>389</v>
      </c>
      <c r="F28" s="76"/>
      <c r="G28" s="76" t="s">
        <v>363</v>
      </c>
    </row>
    <row r="29" spans="1:7" ht="30" x14ac:dyDescent="0.25">
      <c r="A29" s="75" t="s">
        <v>316</v>
      </c>
      <c r="B29" s="74" t="s">
        <v>336</v>
      </c>
      <c r="C29" s="76" t="s">
        <v>27</v>
      </c>
      <c r="D29" s="76" t="s">
        <v>625</v>
      </c>
      <c r="E29" s="74" t="s">
        <v>389</v>
      </c>
      <c r="F29" s="76"/>
      <c r="G29" s="76" t="s">
        <v>363</v>
      </c>
    </row>
    <row r="30" spans="1:7" ht="30" x14ac:dyDescent="0.25">
      <c r="A30" s="75" t="s">
        <v>316</v>
      </c>
      <c r="B30" s="74" t="s">
        <v>336</v>
      </c>
      <c r="C30" s="76" t="s">
        <v>27</v>
      </c>
      <c r="D30" s="76" t="s">
        <v>53</v>
      </c>
      <c r="E30" s="74" t="s">
        <v>389</v>
      </c>
      <c r="F30" s="76"/>
      <c r="G30" s="76" t="s">
        <v>363</v>
      </c>
    </row>
    <row r="31" spans="1:7" ht="30" x14ac:dyDescent="0.25">
      <c r="A31" s="75" t="s">
        <v>316</v>
      </c>
      <c r="B31" s="74" t="s">
        <v>336</v>
      </c>
      <c r="C31" s="76" t="s">
        <v>27</v>
      </c>
      <c r="D31" s="76" t="s">
        <v>314</v>
      </c>
      <c r="E31" s="74" t="s">
        <v>389</v>
      </c>
      <c r="F31" s="76"/>
      <c r="G31" s="76" t="s">
        <v>363</v>
      </c>
    </row>
    <row r="32" spans="1:7" ht="30" x14ac:dyDescent="0.25">
      <c r="A32" s="75" t="s">
        <v>316</v>
      </c>
      <c r="B32" s="74" t="s">
        <v>336</v>
      </c>
      <c r="C32" s="76" t="s">
        <v>27</v>
      </c>
      <c r="D32" s="76" t="s">
        <v>55</v>
      </c>
      <c r="E32" s="74" t="s">
        <v>389</v>
      </c>
      <c r="F32" s="76"/>
      <c r="G32" s="76" t="s">
        <v>388</v>
      </c>
    </row>
    <row r="33" spans="1:7" ht="30" x14ac:dyDescent="0.25">
      <c r="A33" s="75" t="s">
        <v>316</v>
      </c>
      <c r="B33" s="74" t="s">
        <v>336</v>
      </c>
      <c r="C33" s="76" t="s">
        <v>28</v>
      </c>
      <c r="D33" s="76" t="s">
        <v>231</v>
      </c>
      <c r="E33" s="74" t="s">
        <v>389</v>
      </c>
      <c r="F33" s="76"/>
      <c r="G33" s="76" t="s">
        <v>629</v>
      </c>
    </row>
    <row r="34" spans="1:7" ht="45" x14ac:dyDescent="0.25">
      <c r="A34" s="75" t="s">
        <v>316</v>
      </c>
      <c r="B34" s="74" t="s">
        <v>336</v>
      </c>
      <c r="C34" s="76" t="s">
        <v>57</v>
      </c>
      <c r="D34" s="76" t="s">
        <v>327</v>
      </c>
      <c r="E34" s="74" t="s">
        <v>389</v>
      </c>
      <c r="F34" s="76"/>
      <c r="G34" s="76" t="s">
        <v>382</v>
      </c>
    </row>
    <row r="35" spans="1:7" ht="60" x14ac:dyDescent="0.25">
      <c r="A35" s="75" t="s">
        <v>316</v>
      </c>
      <c r="B35" s="74" t="s">
        <v>336</v>
      </c>
      <c r="C35" s="76" t="s">
        <v>57</v>
      </c>
      <c r="D35" s="76" t="s">
        <v>58</v>
      </c>
      <c r="E35" s="74" t="s">
        <v>389</v>
      </c>
      <c r="F35" s="76"/>
      <c r="G35" s="76" t="s">
        <v>383</v>
      </c>
    </row>
    <row r="36" spans="1:7" ht="15" customHeight="1" x14ac:dyDescent="0.25">
      <c r="A36" s="75" t="s">
        <v>316</v>
      </c>
      <c r="B36" s="74" t="s">
        <v>336</v>
      </c>
      <c r="C36" s="76" t="s">
        <v>18</v>
      </c>
      <c r="D36" s="76" t="s">
        <v>19</v>
      </c>
      <c r="E36" s="74" t="s">
        <v>389</v>
      </c>
      <c r="F36" s="76"/>
      <c r="G36" s="76" t="s">
        <v>363</v>
      </c>
    </row>
    <row r="37" spans="1:7" ht="30" x14ac:dyDescent="0.25">
      <c r="A37" s="75" t="s">
        <v>316</v>
      </c>
      <c r="B37" s="74" t="s">
        <v>336</v>
      </c>
      <c r="C37" s="76" t="s">
        <v>49</v>
      </c>
      <c r="D37" s="76" t="s">
        <v>50</v>
      </c>
      <c r="E37" s="74" t="s">
        <v>389</v>
      </c>
      <c r="F37" s="76"/>
      <c r="G37" s="76" t="s">
        <v>369</v>
      </c>
    </row>
    <row r="38" spans="1:7" ht="30" x14ac:dyDescent="0.25">
      <c r="A38" s="75" t="s">
        <v>316</v>
      </c>
      <c r="B38" s="74" t="s">
        <v>336</v>
      </c>
      <c r="C38" s="76" t="s">
        <v>311</v>
      </c>
      <c r="D38" s="76" t="s">
        <v>630</v>
      </c>
      <c r="E38" s="74" t="s">
        <v>389</v>
      </c>
      <c r="F38" s="76"/>
      <c r="G38" s="76" t="s">
        <v>363</v>
      </c>
    </row>
    <row r="39" spans="1:7" ht="30" x14ac:dyDescent="0.25">
      <c r="A39" s="75" t="s">
        <v>317</v>
      </c>
      <c r="B39" s="74" t="s">
        <v>336</v>
      </c>
      <c r="C39" s="76" t="s">
        <v>111</v>
      </c>
      <c r="D39" s="76" t="s">
        <v>110</v>
      </c>
      <c r="E39" s="76" t="s">
        <v>391</v>
      </c>
      <c r="F39" s="76"/>
      <c r="G39" s="76" t="s">
        <v>363</v>
      </c>
    </row>
    <row r="40" spans="1:7" ht="30" x14ac:dyDescent="0.25">
      <c r="A40" s="75" t="s">
        <v>317</v>
      </c>
      <c r="B40" s="74" t="s">
        <v>336</v>
      </c>
      <c r="C40" s="76" t="s">
        <v>111</v>
      </c>
      <c r="D40" s="76" t="s">
        <v>54</v>
      </c>
      <c r="E40" s="76" t="s">
        <v>391</v>
      </c>
      <c r="F40" s="76"/>
      <c r="G40" s="76" t="s">
        <v>363</v>
      </c>
    </row>
    <row r="41" spans="1:7" ht="30" x14ac:dyDescent="0.25">
      <c r="A41" s="75" t="s">
        <v>317</v>
      </c>
      <c r="B41" s="74" t="s">
        <v>336</v>
      </c>
      <c r="C41" s="76" t="s">
        <v>111</v>
      </c>
      <c r="D41" s="76" t="s">
        <v>299</v>
      </c>
      <c r="E41" s="74" t="s">
        <v>389</v>
      </c>
      <c r="F41" s="76"/>
      <c r="G41" s="76" t="s">
        <v>376</v>
      </c>
    </row>
    <row r="42" spans="1:7" ht="30" x14ac:dyDescent="0.25">
      <c r="A42" s="75" t="s">
        <v>317</v>
      </c>
      <c r="B42" s="74" t="s">
        <v>336</v>
      </c>
      <c r="C42" s="76" t="s">
        <v>111</v>
      </c>
      <c r="D42" s="76" t="s">
        <v>56</v>
      </c>
      <c r="E42" s="74" t="s">
        <v>389</v>
      </c>
      <c r="F42" s="76"/>
      <c r="G42" s="76" t="s">
        <v>362</v>
      </c>
    </row>
    <row r="43" spans="1:7" ht="30" x14ac:dyDescent="0.25">
      <c r="A43" s="75" t="s">
        <v>317</v>
      </c>
      <c r="B43" s="74" t="s">
        <v>336</v>
      </c>
      <c r="C43" s="76" t="s">
        <v>27</v>
      </c>
      <c r="D43" s="76" t="s">
        <v>52</v>
      </c>
      <c r="E43" s="74" t="s">
        <v>389</v>
      </c>
      <c r="F43" s="76"/>
      <c r="G43" s="76" t="s">
        <v>373</v>
      </c>
    </row>
    <row r="44" spans="1:7" ht="30" x14ac:dyDescent="0.25">
      <c r="A44" s="75" t="s">
        <v>317</v>
      </c>
      <c r="B44" s="74" t="s">
        <v>336</v>
      </c>
      <c r="C44" s="76" t="s">
        <v>27</v>
      </c>
      <c r="D44" s="76" t="s">
        <v>624</v>
      </c>
      <c r="E44" s="74" t="s">
        <v>389</v>
      </c>
      <c r="F44" s="76"/>
      <c r="G44" s="76" t="s">
        <v>373</v>
      </c>
    </row>
    <row r="45" spans="1:7" ht="30" x14ac:dyDescent="0.25">
      <c r="A45" s="75" t="s">
        <v>317</v>
      </c>
      <c r="B45" s="74" t="s">
        <v>336</v>
      </c>
      <c r="C45" s="76" t="s">
        <v>27</v>
      </c>
      <c r="D45" s="76" t="s">
        <v>625</v>
      </c>
      <c r="E45" s="74" t="s">
        <v>389</v>
      </c>
      <c r="F45" s="76"/>
      <c r="G45" s="76" t="s">
        <v>373</v>
      </c>
    </row>
    <row r="46" spans="1:7" ht="30" x14ac:dyDescent="0.25">
      <c r="A46" s="75" t="s">
        <v>317</v>
      </c>
      <c r="B46" s="74" t="s">
        <v>336</v>
      </c>
      <c r="C46" s="76" t="s">
        <v>27</v>
      </c>
      <c r="D46" s="76" t="s">
        <v>53</v>
      </c>
      <c r="E46" s="74" t="s">
        <v>389</v>
      </c>
      <c r="F46" s="76"/>
      <c r="G46" s="76" t="s">
        <v>373</v>
      </c>
    </row>
    <row r="47" spans="1:7" ht="30" x14ac:dyDescent="0.25">
      <c r="A47" s="75" t="s">
        <v>317</v>
      </c>
      <c r="B47" s="74" t="s">
        <v>336</v>
      </c>
      <c r="C47" s="76" t="s">
        <v>27</v>
      </c>
      <c r="D47" s="76" t="s">
        <v>314</v>
      </c>
      <c r="E47" s="74" t="s">
        <v>389</v>
      </c>
      <c r="F47" s="76"/>
      <c r="G47" s="76" t="s">
        <v>363</v>
      </c>
    </row>
    <row r="48" spans="1:7" ht="30" x14ac:dyDescent="0.25">
      <c r="A48" s="75" t="s">
        <v>317</v>
      </c>
      <c r="B48" s="74" t="s">
        <v>336</v>
      </c>
      <c r="C48" s="76" t="s">
        <v>27</v>
      </c>
      <c r="D48" s="76" t="s">
        <v>109</v>
      </c>
      <c r="E48" s="74" t="s">
        <v>389</v>
      </c>
      <c r="F48" s="76"/>
      <c r="G48" s="76" t="s">
        <v>375</v>
      </c>
    </row>
    <row r="49" spans="1:7" ht="30" x14ac:dyDescent="0.25">
      <c r="A49" s="75" t="s">
        <v>317</v>
      </c>
      <c r="B49" s="74" t="s">
        <v>336</v>
      </c>
      <c r="C49" s="76" t="s">
        <v>27</v>
      </c>
      <c r="D49" s="76" t="s">
        <v>55</v>
      </c>
      <c r="E49" s="74" t="s">
        <v>389</v>
      </c>
      <c r="F49" s="76"/>
      <c r="G49" s="76" t="s">
        <v>374</v>
      </c>
    </row>
    <row r="50" spans="1:7" ht="30" x14ac:dyDescent="0.25">
      <c r="A50" s="75" t="s">
        <v>317</v>
      </c>
      <c r="B50" s="74" t="s">
        <v>336</v>
      </c>
      <c r="C50" s="76" t="s">
        <v>28</v>
      </c>
      <c r="D50" s="76" t="s">
        <v>232</v>
      </c>
      <c r="E50" s="74" t="s">
        <v>389</v>
      </c>
      <c r="F50" s="76"/>
      <c r="G50" s="76" t="s">
        <v>384</v>
      </c>
    </row>
    <row r="51" spans="1:7" ht="45" x14ac:dyDescent="0.25">
      <c r="A51" s="75" t="s">
        <v>317</v>
      </c>
      <c r="B51" s="74" t="s">
        <v>336</v>
      </c>
      <c r="C51" s="76" t="s">
        <v>57</v>
      </c>
      <c r="D51" s="76" t="s">
        <v>327</v>
      </c>
      <c r="E51" s="74" t="s">
        <v>389</v>
      </c>
      <c r="F51" s="76"/>
      <c r="G51" s="76" t="s">
        <v>385</v>
      </c>
    </row>
    <row r="52" spans="1:7" ht="60" x14ac:dyDescent="0.25">
      <c r="A52" s="75" t="s">
        <v>317</v>
      </c>
      <c r="B52" s="74" t="s">
        <v>336</v>
      </c>
      <c r="C52" s="76" t="s">
        <v>57</v>
      </c>
      <c r="D52" s="76" t="s">
        <v>58</v>
      </c>
      <c r="E52" s="74" t="s">
        <v>389</v>
      </c>
      <c r="F52" s="76"/>
      <c r="G52" s="76" t="s">
        <v>386</v>
      </c>
    </row>
    <row r="53" spans="1:7" ht="30" x14ac:dyDescent="0.25">
      <c r="A53" s="75" t="s">
        <v>317</v>
      </c>
      <c r="B53" s="74" t="s">
        <v>336</v>
      </c>
      <c r="C53" s="76" t="s">
        <v>18</v>
      </c>
      <c r="D53" s="76" t="s">
        <v>19</v>
      </c>
      <c r="E53" s="74" t="s">
        <v>389</v>
      </c>
      <c r="F53" s="76"/>
      <c r="G53" s="76" t="s">
        <v>363</v>
      </c>
    </row>
    <row r="54" spans="1:7" ht="30" x14ac:dyDescent="0.25">
      <c r="A54" s="75" t="s">
        <v>317</v>
      </c>
      <c r="B54" s="74" t="s">
        <v>336</v>
      </c>
      <c r="C54" s="76" t="s">
        <v>49</v>
      </c>
      <c r="D54" s="76" t="s">
        <v>50</v>
      </c>
      <c r="E54" s="74" t="s">
        <v>389</v>
      </c>
      <c r="F54" s="76"/>
      <c r="G54" s="76" t="s">
        <v>370</v>
      </c>
    </row>
    <row r="55" spans="1:7" ht="30" x14ac:dyDescent="0.25">
      <c r="A55" s="75" t="s">
        <v>317</v>
      </c>
      <c r="B55" s="74" t="s">
        <v>336</v>
      </c>
      <c r="C55" s="76" t="s">
        <v>311</v>
      </c>
      <c r="D55" s="76"/>
      <c r="E55" s="74" t="s">
        <v>389</v>
      </c>
      <c r="F55" s="76"/>
      <c r="G55" s="76" t="s">
        <v>377</v>
      </c>
    </row>
    <row r="56" spans="1:7" ht="15" customHeight="1" x14ac:dyDescent="0.25">
      <c r="A56" s="75" t="s">
        <v>318</v>
      </c>
      <c r="B56" s="74" t="s">
        <v>336</v>
      </c>
      <c r="C56" s="76" t="s">
        <v>27</v>
      </c>
      <c r="D56" s="76" t="s">
        <v>52</v>
      </c>
      <c r="E56" s="74" t="s">
        <v>389</v>
      </c>
      <c r="F56" s="76"/>
      <c r="G56" s="76" t="s">
        <v>363</v>
      </c>
    </row>
    <row r="57" spans="1:7" ht="30" x14ac:dyDescent="0.25">
      <c r="A57" s="75" t="s">
        <v>318</v>
      </c>
      <c r="B57" s="74" t="s">
        <v>336</v>
      </c>
      <c r="C57" s="76" t="s">
        <v>27</v>
      </c>
      <c r="D57" s="76" t="s">
        <v>624</v>
      </c>
      <c r="E57" s="74" t="s">
        <v>389</v>
      </c>
      <c r="F57" s="76"/>
      <c r="G57" s="76" t="s">
        <v>363</v>
      </c>
    </row>
    <row r="58" spans="1:7" ht="30" x14ac:dyDescent="0.25">
      <c r="A58" s="75" t="s">
        <v>318</v>
      </c>
      <c r="B58" s="74" t="s">
        <v>336</v>
      </c>
      <c r="C58" s="76" t="s">
        <v>27</v>
      </c>
      <c r="D58" s="76" t="s">
        <v>625</v>
      </c>
      <c r="E58" s="74" t="s">
        <v>389</v>
      </c>
      <c r="F58" s="76"/>
      <c r="G58" s="76" t="s">
        <v>363</v>
      </c>
    </row>
    <row r="59" spans="1:7" ht="30" x14ac:dyDescent="0.25">
      <c r="A59" s="75" t="s">
        <v>318</v>
      </c>
      <c r="B59" s="74" t="s">
        <v>336</v>
      </c>
      <c r="C59" s="76" t="s">
        <v>27</v>
      </c>
      <c r="D59" s="76" t="s">
        <v>56</v>
      </c>
      <c r="E59" s="74" t="s">
        <v>389</v>
      </c>
      <c r="F59" s="76"/>
      <c r="G59" s="76" t="s">
        <v>363</v>
      </c>
    </row>
    <row r="60" spans="1:7" ht="30" x14ac:dyDescent="0.25">
      <c r="A60" s="75" t="s">
        <v>318</v>
      </c>
      <c r="B60" s="74" t="s">
        <v>336</v>
      </c>
      <c r="C60" s="76" t="s">
        <v>27</v>
      </c>
      <c r="D60" s="76" t="s">
        <v>118</v>
      </c>
      <c r="E60" s="76" t="s">
        <v>387</v>
      </c>
      <c r="F60" s="76"/>
      <c r="G60" s="76"/>
    </row>
    <row r="61" spans="1:7" ht="30" x14ac:dyDescent="0.25">
      <c r="A61" s="75" t="s">
        <v>318</v>
      </c>
      <c r="B61" s="74" t="s">
        <v>336</v>
      </c>
      <c r="C61" s="76" t="s">
        <v>27</v>
      </c>
      <c r="D61" s="76" t="s">
        <v>314</v>
      </c>
      <c r="E61" s="74" t="s">
        <v>389</v>
      </c>
      <c r="F61" s="76"/>
      <c r="G61" s="76" t="s">
        <v>363</v>
      </c>
    </row>
    <row r="62" spans="1:7" ht="30" x14ac:dyDescent="0.25">
      <c r="A62" s="75" t="s">
        <v>318</v>
      </c>
      <c r="B62" s="74" t="s">
        <v>336</v>
      </c>
      <c r="C62" s="76" t="s">
        <v>27</v>
      </c>
      <c r="D62" s="76" t="s">
        <v>55</v>
      </c>
      <c r="E62" s="74" t="s">
        <v>389</v>
      </c>
      <c r="F62" s="76"/>
      <c r="G62" s="76" t="s">
        <v>388</v>
      </c>
    </row>
    <row r="63" spans="1:7" ht="15" customHeight="1" x14ac:dyDescent="0.25">
      <c r="A63" s="75" t="s">
        <v>318</v>
      </c>
      <c r="B63" s="74" t="s">
        <v>336</v>
      </c>
      <c r="C63" s="76" t="s">
        <v>18</v>
      </c>
      <c r="D63" s="76" t="s">
        <v>19</v>
      </c>
      <c r="E63" s="74" t="s">
        <v>389</v>
      </c>
      <c r="F63" s="76"/>
      <c r="G63" s="76" t="s">
        <v>373</v>
      </c>
    </row>
    <row r="64" spans="1:7" ht="30" x14ac:dyDescent="0.25">
      <c r="A64" s="75" t="s">
        <v>318</v>
      </c>
      <c r="B64" s="74" t="s">
        <v>336</v>
      </c>
      <c r="C64" s="76" t="s">
        <v>311</v>
      </c>
      <c r="D64" s="76" t="s">
        <v>313</v>
      </c>
      <c r="E64" s="74" t="s">
        <v>389</v>
      </c>
      <c r="F64" s="76"/>
      <c r="G64" s="76" t="s">
        <v>363</v>
      </c>
    </row>
    <row r="65" spans="1:7" ht="15" customHeight="1" x14ac:dyDescent="0.25">
      <c r="A65" s="75" t="s">
        <v>319</v>
      </c>
      <c r="B65" s="74" t="s">
        <v>336</v>
      </c>
      <c r="C65" s="76" t="s">
        <v>111</v>
      </c>
      <c r="D65" s="76" t="s">
        <v>119</v>
      </c>
      <c r="E65" s="76" t="s">
        <v>390</v>
      </c>
      <c r="F65" s="76"/>
      <c r="G65" s="76" t="s">
        <v>363</v>
      </c>
    </row>
    <row r="66" spans="1:7" ht="30" x14ac:dyDescent="0.25">
      <c r="A66" s="75" t="s">
        <v>319</v>
      </c>
      <c r="B66" s="74" t="s">
        <v>336</v>
      </c>
      <c r="C66" s="76" t="s">
        <v>111</v>
      </c>
      <c r="D66" s="76" t="s">
        <v>120</v>
      </c>
      <c r="E66" s="76" t="s">
        <v>390</v>
      </c>
      <c r="F66" s="76"/>
      <c r="G66" s="76" t="s">
        <v>363</v>
      </c>
    </row>
    <row r="67" spans="1:7" ht="30" x14ac:dyDescent="0.25">
      <c r="A67" s="75" t="s">
        <v>319</v>
      </c>
      <c r="B67" s="74" t="s">
        <v>336</v>
      </c>
      <c r="C67" s="76" t="s">
        <v>111</v>
      </c>
      <c r="D67" s="76" t="s">
        <v>302</v>
      </c>
      <c r="E67" s="74" t="s">
        <v>389</v>
      </c>
      <c r="F67" s="76"/>
      <c r="G67" s="76" t="s">
        <v>379</v>
      </c>
    </row>
    <row r="68" spans="1:7" ht="30" x14ac:dyDescent="0.25">
      <c r="A68" s="75" t="s">
        <v>319</v>
      </c>
      <c r="B68" s="74" t="s">
        <v>336</v>
      </c>
      <c r="C68" s="76"/>
      <c r="D68" s="76" t="s">
        <v>56</v>
      </c>
      <c r="E68" s="74" t="s">
        <v>389</v>
      </c>
      <c r="F68" s="76"/>
      <c r="G68" s="76" t="s">
        <v>363</v>
      </c>
    </row>
    <row r="69" spans="1:7" ht="30" x14ac:dyDescent="0.25">
      <c r="A69" s="75" t="s">
        <v>319</v>
      </c>
      <c r="B69" s="74" t="s">
        <v>336</v>
      </c>
      <c r="C69" s="76" t="s">
        <v>27</v>
      </c>
      <c r="D69" s="76" t="s">
        <v>300</v>
      </c>
      <c r="E69" s="74" t="s">
        <v>389</v>
      </c>
      <c r="F69" s="76"/>
      <c r="G69" s="76" t="s">
        <v>378</v>
      </c>
    </row>
    <row r="70" spans="1:7" ht="15" customHeight="1" x14ac:dyDescent="0.25">
      <c r="A70" s="75" t="s">
        <v>319</v>
      </c>
      <c r="B70" s="74" t="s">
        <v>336</v>
      </c>
      <c r="C70" s="76" t="s">
        <v>27</v>
      </c>
      <c r="D70" s="76" t="s">
        <v>52</v>
      </c>
      <c r="E70" s="74" t="s">
        <v>389</v>
      </c>
      <c r="F70" s="76"/>
      <c r="G70" s="76" t="s">
        <v>363</v>
      </c>
    </row>
    <row r="71" spans="1:7" ht="30" x14ac:dyDescent="0.25">
      <c r="A71" s="75" t="s">
        <v>319</v>
      </c>
      <c r="B71" s="74" t="s">
        <v>336</v>
      </c>
      <c r="C71" s="76" t="s">
        <v>27</v>
      </c>
      <c r="D71" s="76" t="s">
        <v>624</v>
      </c>
      <c r="E71" s="74" t="s">
        <v>389</v>
      </c>
      <c r="F71" s="76"/>
      <c r="G71" s="76" t="s">
        <v>363</v>
      </c>
    </row>
    <row r="72" spans="1:7" ht="30" x14ac:dyDescent="0.25">
      <c r="A72" s="75" t="s">
        <v>319</v>
      </c>
      <c r="B72" s="74" t="s">
        <v>336</v>
      </c>
      <c r="C72" s="76" t="s">
        <v>27</v>
      </c>
      <c r="D72" s="76" t="s">
        <v>625</v>
      </c>
      <c r="E72" s="74" t="s">
        <v>389</v>
      </c>
      <c r="F72" s="76"/>
      <c r="G72" s="76" t="s">
        <v>363</v>
      </c>
    </row>
    <row r="73" spans="1:7" ht="30" x14ac:dyDescent="0.25">
      <c r="A73" s="75" t="s">
        <v>319</v>
      </c>
      <c r="B73" s="74" t="s">
        <v>336</v>
      </c>
      <c r="C73" s="76" t="s">
        <v>27</v>
      </c>
      <c r="D73" s="76" t="s">
        <v>56</v>
      </c>
      <c r="E73" s="74" t="s">
        <v>389</v>
      </c>
      <c r="F73" s="76"/>
      <c r="G73" s="76" t="s">
        <v>363</v>
      </c>
    </row>
    <row r="74" spans="1:7" ht="30" x14ac:dyDescent="0.25">
      <c r="A74" s="75" t="s">
        <v>319</v>
      </c>
      <c r="B74" s="74" t="s">
        <v>336</v>
      </c>
      <c r="C74" s="76" t="s">
        <v>27</v>
      </c>
      <c r="D74" s="76" t="s">
        <v>118</v>
      </c>
      <c r="E74" s="74" t="s">
        <v>389</v>
      </c>
      <c r="F74" s="76"/>
      <c r="G74" s="76" t="s">
        <v>364</v>
      </c>
    </row>
    <row r="75" spans="1:7" ht="30" x14ac:dyDescent="0.25">
      <c r="A75" s="75" t="s">
        <v>319</v>
      </c>
      <c r="B75" s="74" t="s">
        <v>336</v>
      </c>
      <c r="C75" s="76" t="s">
        <v>27</v>
      </c>
      <c r="D75" s="76" t="s">
        <v>314</v>
      </c>
      <c r="E75" s="74" t="s">
        <v>389</v>
      </c>
      <c r="F75" s="76"/>
      <c r="G75" s="76" t="s">
        <v>363</v>
      </c>
    </row>
    <row r="76" spans="1:7" ht="30" x14ac:dyDescent="0.25">
      <c r="A76" s="75" t="s">
        <v>319</v>
      </c>
      <c r="B76" s="74" t="s">
        <v>336</v>
      </c>
      <c r="C76" s="76" t="s">
        <v>27</v>
      </c>
      <c r="D76" s="76" t="s">
        <v>55</v>
      </c>
      <c r="E76" s="74" t="s">
        <v>389</v>
      </c>
      <c r="F76" s="76"/>
      <c r="G76" s="76" t="s">
        <v>388</v>
      </c>
    </row>
    <row r="77" spans="1:7" ht="15" customHeight="1" x14ac:dyDescent="0.25">
      <c r="A77" s="75" t="s">
        <v>319</v>
      </c>
      <c r="B77" s="74" t="s">
        <v>336</v>
      </c>
      <c r="C77" s="76" t="s">
        <v>18</v>
      </c>
      <c r="D77" s="76" t="s">
        <v>19</v>
      </c>
      <c r="E77" s="74" t="s">
        <v>389</v>
      </c>
      <c r="F77" s="76">
        <v>2015</v>
      </c>
      <c r="G77" s="76" t="s">
        <v>373</v>
      </c>
    </row>
    <row r="78" spans="1:7" ht="60" x14ac:dyDescent="0.25">
      <c r="A78" s="75" t="s">
        <v>319</v>
      </c>
      <c r="B78" s="74" t="s">
        <v>336</v>
      </c>
      <c r="C78" s="76" t="s">
        <v>301</v>
      </c>
      <c r="D78" s="76" t="s">
        <v>58</v>
      </c>
      <c r="E78" s="74" t="s">
        <v>389</v>
      </c>
      <c r="F78" s="74">
        <v>2022</v>
      </c>
      <c r="G78" s="76" t="s">
        <v>626</v>
      </c>
    </row>
    <row r="79" spans="1:7" ht="30" x14ac:dyDescent="0.25">
      <c r="A79" s="75" t="s">
        <v>319</v>
      </c>
      <c r="B79" s="74" t="s">
        <v>336</v>
      </c>
      <c r="C79" s="76" t="s">
        <v>311</v>
      </c>
      <c r="D79" s="74"/>
      <c r="E79" s="74"/>
      <c r="F79" s="74"/>
      <c r="G79" s="76"/>
    </row>
    <row r="84" spans="5:6" x14ac:dyDescent="0.25">
      <c r="E84" t="str">
        <f>CONCATENATE(C84,D84)</f>
        <v/>
      </c>
      <c r="F84"/>
    </row>
    <row r="85" spans="5:6" x14ac:dyDescent="0.25">
      <c r="E85" t="str">
        <f t="shared" ref="E85:E148" si="0">CONCATENATE(C85,D85)</f>
        <v/>
      </c>
      <c r="F85"/>
    </row>
    <row r="86" spans="5:6" x14ac:dyDescent="0.25">
      <c r="E86" t="str">
        <f t="shared" si="0"/>
        <v/>
      </c>
      <c r="F86"/>
    </row>
    <row r="87" spans="5:6" x14ac:dyDescent="0.25">
      <c r="E87" t="str">
        <f t="shared" si="0"/>
        <v/>
      </c>
      <c r="F87"/>
    </row>
    <row r="88" spans="5:6" x14ac:dyDescent="0.25">
      <c r="E88" t="str">
        <f t="shared" si="0"/>
        <v/>
      </c>
      <c r="F88"/>
    </row>
    <row r="89" spans="5:6" x14ac:dyDescent="0.25">
      <c r="E89" t="str">
        <f t="shared" si="0"/>
        <v/>
      </c>
      <c r="F89"/>
    </row>
    <row r="90" spans="5:6" x14ac:dyDescent="0.25">
      <c r="E90" t="str">
        <f t="shared" si="0"/>
        <v/>
      </c>
      <c r="F90"/>
    </row>
    <row r="91" spans="5:6" x14ac:dyDescent="0.25">
      <c r="E91" t="str">
        <f t="shared" si="0"/>
        <v/>
      </c>
      <c r="F91"/>
    </row>
    <row r="92" spans="5:6" x14ac:dyDescent="0.25">
      <c r="E92" t="str">
        <f t="shared" si="0"/>
        <v/>
      </c>
      <c r="F92"/>
    </row>
    <row r="93" spans="5:6" x14ac:dyDescent="0.25">
      <c r="E93" t="str">
        <f t="shared" si="0"/>
        <v/>
      </c>
      <c r="F93"/>
    </row>
    <row r="94" spans="5:6" x14ac:dyDescent="0.25">
      <c r="E94" t="str">
        <f t="shared" si="0"/>
        <v/>
      </c>
      <c r="F94"/>
    </row>
    <row r="95" spans="5:6" x14ac:dyDescent="0.25">
      <c r="E95" t="str">
        <f t="shared" si="0"/>
        <v/>
      </c>
      <c r="F95"/>
    </row>
    <row r="96" spans="5:6" x14ac:dyDescent="0.25">
      <c r="E96" t="str">
        <f t="shared" si="0"/>
        <v/>
      </c>
      <c r="F96"/>
    </row>
    <row r="97" spans="5:6" x14ac:dyDescent="0.25">
      <c r="E97" t="str">
        <f t="shared" si="0"/>
        <v/>
      </c>
      <c r="F97"/>
    </row>
    <row r="98" spans="5:6" x14ac:dyDescent="0.25">
      <c r="E98" t="str">
        <f t="shared" si="0"/>
        <v/>
      </c>
      <c r="F98"/>
    </row>
    <row r="99" spans="5:6" x14ac:dyDescent="0.25">
      <c r="E99" t="str">
        <f t="shared" si="0"/>
        <v/>
      </c>
      <c r="F99"/>
    </row>
    <row r="100" spans="5:6" x14ac:dyDescent="0.25">
      <c r="E100" t="str">
        <f t="shared" si="0"/>
        <v/>
      </c>
      <c r="F100"/>
    </row>
    <row r="101" spans="5:6" x14ac:dyDescent="0.25">
      <c r="E101" t="str">
        <f t="shared" si="0"/>
        <v/>
      </c>
      <c r="F101"/>
    </row>
    <row r="102" spans="5:6" x14ac:dyDescent="0.25">
      <c r="E102" t="str">
        <f t="shared" si="0"/>
        <v/>
      </c>
      <c r="F102"/>
    </row>
    <row r="103" spans="5:6" x14ac:dyDescent="0.25">
      <c r="E103" t="str">
        <f t="shared" si="0"/>
        <v/>
      </c>
      <c r="F103"/>
    </row>
    <row r="104" spans="5:6" x14ac:dyDescent="0.25">
      <c r="E104" t="str">
        <f t="shared" si="0"/>
        <v/>
      </c>
      <c r="F104"/>
    </row>
    <row r="105" spans="5:6" x14ac:dyDescent="0.25">
      <c r="E105" t="str">
        <f t="shared" si="0"/>
        <v/>
      </c>
      <c r="F105"/>
    </row>
    <row r="106" spans="5:6" x14ac:dyDescent="0.25">
      <c r="E106" t="str">
        <f t="shared" si="0"/>
        <v/>
      </c>
      <c r="F106"/>
    </row>
    <row r="107" spans="5:6" x14ac:dyDescent="0.25">
      <c r="E107" t="str">
        <f t="shared" si="0"/>
        <v/>
      </c>
      <c r="F107"/>
    </row>
    <row r="108" spans="5:6" x14ac:dyDescent="0.25">
      <c r="E108" t="str">
        <f t="shared" si="0"/>
        <v/>
      </c>
      <c r="F108"/>
    </row>
    <row r="109" spans="5:6" x14ac:dyDescent="0.25">
      <c r="E109" t="str">
        <f t="shared" si="0"/>
        <v/>
      </c>
      <c r="F109"/>
    </row>
    <row r="110" spans="5:6" x14ac:dyDescent="0.25">
      <c r="E110" t="str">
        <f t="shared" si="0"/>
        <v/>
      </c>
      <c r="F110"/>
    </row>
    <row r="111" spans="5:6" x14ac:dyDescent="0.25">
      <c r="E111" t="str">
        <f t="shared" si="0"/>
        <v/>
      </c>
      <c r="F111"/>
    </row>
    <row r="112" spans="5:6" x14ac:dyDescent="0.25">
      <c r="E112" t="str">
        <f t="shared" si="0"/>
        <v/>
      </c>
      <c r="F112"/>
    </row>
    <row r="113" spans="5:6" x14ac:dyDescent="0.25">
      <c r="E113" t="str">
        <f t="shared" si="0"/>
        <v/>
      </c>
      <c r="F113"/>
    </row>
    <row r="114" spans="5:6" x14ac:dyDescent="0.25">
      <c r="E114" t="str">
        <f t="shared" si="0"/>
        <v/>
      </c>
      <c r="F114"/>
    </row>
    <row r="115" spans="5:6" x14ac:dyDescent="0.25">
      <c r="E115" t="str">
        <f t="shared" si="0"/>
        <v/>
      </c>
      <c r="F115"/>
    </row>
    <row r="116" spans="5:6" x14ac:dyDescent="0.25">
      <c r="E116" t="str">
        <f t="shared" si="0"/>
        <v/>
      </c>
      <c r="F116"/>
    </row>
    <row r="117" spans="5:6" x14ac:dyDescent="0.25">
      <c r="E117" t="str">
        <f t="shared" si="0"/>
        <v/>
      </c>
      <c r="F117"/>
    </row>
    <row r="118" spans="5:6" x14ac:dyDescent="0.25">
      <c r="E118" t="str">
        <f t="shared" si="0"/>
        <v/>
      </c>
      <c r="F118"/>
    </row>
    <row r="119" spans="5:6" x14ac:dyDescent="0.25">
      <c r="E119" t="str">
        <f t="shared" si="0"/>
        <v/>
      </c>
      <c r="F119"/>
    </row>
    <row r="120" spans="5:6" x14ac:dyDescent="0.25">
      <c r="E120" t="str">
        <f t="shared" si="0"/>
        <v/>
      </c>
      <c r="F120"/>
    </row>
    <row r="121" spans="5:6" x14ac:dyDescent="0.25">
      <c r="E121" t="str">
        <f t="shared" si="0"/>
        <v/>
      </c>
      <c r="F121"/>
    </row>
    <row r="122" spans="5:6" x14ac:dyDescent="0.25">
      <c r="E122" t="str">
        <f t="shared" si="0"/>
        <v/>
      </c>
      <c r="F122"/>
    </row>
    <row r="123" spans="5:6" x14ac:dyDescent="0.25">
      <c r="E123" t="str">
        <f t="shared" si="0"/>
        <v/>
      </c>
      <c r="F123"/>
    </row>
    <row r="124" spans="5:6" x14ac:dyDescent="0.25">
      <c r="E124" t="str">
        <f t="shared" si="0"/>
        <v/>
      </c>
      <c r="F124"/>
    </row>
    <row r="125" spans="5:6" x14ac:dyDescent="0.25">
      <c r="E125" t="str">
        <f t="shared" si="0"/>
        <v/>
      </c>
      <c r="F125"/>
    </row>
    <row r="126" spans="5:6" x14ac:dyDescent="0.25">
      <c r="E126" t="str">
        <f t="shared" si="0"/>
        <v/>
      </c>
      <c r="F126"/>
    </row>
    <row r="127" spans="5:6" x14ac:dyDescent="0.25">
      <c r="E127" t="str">
        <f t="shared" si="0"/>
        <v/>
      </c>
      <c r="F127"/>
    </row>
    <row r="128" spans="5:6" x14ac:dyDescent="0.25">
      <c r="E128" t="str">
        <f t="shared" si="0"/>
        <v/>
      </c>
      <c r="F128"/>
    </row>
    <row r="129" spans="5:6" x14ac:dyDescent="0.25">
      <c r="E129" t="str">
        <f t="shared" si="0"/>
        <v/>
      </c>
      <c r="F129"/>
    </row>
    <row r="130" spans="5:6" x14ac:dyDescent="0.25">
      <c r="E130" t="str">
        <f t="shared" si="0"/>
        <v/>
      </c>
      <c r="F130"/>
    </row>
    <row r="131" spans="5:6" x14ac:dyDescent="0.25">
      <c r="E131" t="str">
        <f t="shared" si="0"/>
        <v/>
      </c>
      <c r="F131"/>
    </row>
    <row r="132" spans="5:6" x14ac:dyDescent="0.25">
      <c r="E132" t="str">
        <f t="shared" si="0"/>
        <v/>
      </c>
      <c r="F132"/>
    </row>
    <row r="133" spans="5:6" x14ac:dyDescent="0.25">
      <c r="E133" t="str">
        <f t="shared" si="0"/>
        <v/>
      </c>
      <c r="F133"/>
    </row>
    <row r="134" spans="5:6" x14ac:dyDescent="0.25">
      <c r="E134" t="str">
        <f t="shared" si="0"/>
        <v/>
      </c>
      <c r="F134"/>
    </row>
    <row r="135" spans="5:6" x14ac:dyDescent="0.25">
      <c r="E135" t="str">
        <f t="shared" si="0"/>
        <v/>
      </c>
      <c r="F135"/>
    </row>
    <row r="136" spans="5:6" x14ac:dyDescent="0.25">
      <c r="E136" t="str">
        <f t="shared" si="0"/>
        <v/>
      </c>
      <c r="F136"/>
    </row>
    <row r="137" spans="5:6" x14ac:dyDescent="0.25">
      <c r="E137" t="str">
        <f t="shared" si="0"/>
        <v/>
      </c>
      <c r="F137"/>
    </row>
    <row r="138" spans="5:6" x14ac:dyDescent="0.25">
      <c r="E138" t="str">
        <f t="shared" si="0"/>
        <v/>
      </c>
      <c r="F138"/>
    </row>
    <row r="139" spans="5:6" x14ac:dyDescent="0.25">
      <c r="E139" t="str">
        <f t="shared" si="0"/>
        <v/>
      </c>
      <c r="F139"/>
    </row>
    <row r="140" spans="5:6" x14ac:dyDescent="0.25">
      <c r="E140" t="str">
        <f t="shared" si="0"/>
        <v/>
      </c>
      <c r="F140"/>
    </row>
    <row r="141" spans="5:6" x14ac:dyDescent="0.25">
      <c r="E141" t="str">
        <f t="shared" si="0"/>
        <v/>
      </c>
      <c r="F141"/>
    </row>
    <row r="142" spans="5:6" x14ac:dyDescent="0.25">
      <c r="E142" t="str">
        <f t="shared" si="0"/>
        <v/>
      </c>
      <c r="F142"/>
    </row>
    <row r="143" spans="5:6" x14ac:dyDescent="0.25">
      <c r="E143" t="str">
        <f t="shared" si="0"/>
        <v/>
      </c>
      <c r="F143"/>
    </row>
    <row r="144" spans="5:6" x14ac:dyDescent="0.25">
      <c r="E144" t="str">
        <f t="shared" si="0"/>
        <v/>
      </c>
      <c r="F144"/>
    </row>
    <row r="145" spans="5:6" x14ac:dyDescent="0.25">
      <c r="E145" t="str">
        <f t="shared" si="0"/>
        <v/>
      </c>
      <c r="F145"/>
    </row>
    <row r="146" spans="5:6" x14ac:dyDescent="0.25">
      <c r="E146" t="str">
        <f t="shared" si="0"/>
        <v/>
      </c>
      <c r="F146"/>
    </row>
    <row r="147" spans="5:6" x14ac:dyDescent="0.25">
      <c r="E147" t="str">
        <f t="shared" si="0"/>
        <v/>
      </c>
      <c r="F147"/>
    </row>
    <row r="148" spans="5:6" x14ac:dyDescent="0.25">
      <c r="E148" t="str">
        <f t="shared" si="0"/>
        <v/>
      </c>
      <c r="F148"/>
    </row>
    <row r="149" spans="5:6" x14ac:dyDescent="0.25">
      <c r="E149" t="str">
        <f t="shared" ref="E149:E212" si="1">CONCATENATE(C149,D149)</f>
        <v/>
      </c>
      <c r="F149"/>
    </row>
    <row r="150" spans="5:6" x14ac:dyDescent="0.25">
      <c r="E150" t="str">
        <f t="shared" si="1"/>
        <v/>
      </c>
      <c r="F150"/>
    </row>
    <row r="151" spans="5:6" x14ac:dyDescent="0.25">
      <c r="E151" t="str">
        <f t="shared" si="1"/>
        <v/>
      </c>
      <c r="F151"/>
    </row>
    <row r="152" spans="5:6" x14ac:dyDescent="0.25">
      <c r="E152" t="str">
        <f t="shared" si="1"/>
        <v/>
      </c>
      <c r="F152"/>
    </row>
    <row r="153" spans="5:6" x14ac:dyDescent="0.25">
      <c r="E153" t="str">
        <f t="shared" si="1"/>
        <v/>
      </c>
      <c r="F153"/>
    </row>
    <row r="154" spans="5:6" x14ac:dyDescent="0.25">
      <c r="E154" t="str">
        <f t="shared" si="1"/>
        <v/>
      </c>
      <c r="F154"/>
    </row>
    <row r="155" spans="5:6" x14ac:dyDescent="0.25">
      <c r="E155" t="str">
        <f t="shared" si="1"/>
        <v/>
      </c>
      <c r="F155"/>
    </row>
    <row r="156" spans="5:6" x14ac:dyDescent="0.25">
      <c r="E156" t="str">
        <f t="shared" si="1"/>
        <v/>
      </c>
      <c r="F156"/>
    </row>
    <row r="157" spans="5:6" x14ac:dyDescent="0.25">
      <c r="E157" t="str">
        <f t="shared" si="1"/>
        <v/>
      </c>
      <c r="F157"/>
    </row>
    <row r="158" spans="5:6" x14ac:dyDescent="0.25">
      <c r="E158" t="str">
        <f t="shared" si="1"/>
        <v/>
      </c>
      <c r="F158"/>
    </row>
    <row r="159" spans="5:6" x14ac:dyDescent="0.25">
      <c r="E159" t="str">
        <f t="shared" si="1"/>
        <v/>
      </c>
      <c r="F159"/>
    </row>
    <row r="160" spans="5:6" x14ac:dyDescent="0.25">
      <c r="E160" t="str">
        <f t="shared" si="1"/>
        <v/>
      </c>
      <c r="F160"/>
    </row>
    <row r="161" spans="5:6" x14ac:dyDescent="0.25">
      <c r="E161" t="str">
        <f t="shared" si="1"/>
        <v/>
      </c>
      <c r="F161"/>
    </row>
    <row r="162" spans="5:6" x14ac:dyDescent="0.25">
      <c r="E162" t="str">
        <f t="shared" si="1"/>
        <v/>
      </c>
      <c r="F162"/>
    </row>
    <row r="163" spans="5:6" x14ac:dyDescent="0.25">
      <c r="E163" t="str">
        <f t="shared" si="1"/>
        <v/>
      </c>
      <c r="F163"/>
    </row>
    <row r="164" spans="5:6" x14ac:dyDescent="0.25">
      <c r="E164" t="str">
        <f t="shared" si="1"/>
        <v/>
      </c>
      <c r="F164"/>
    </row>
    <row r="165" spans="5:6" x14ac:dyDescent="0.25">
      <c r="E165" t="str">
        <f t="shared" si="1"/>
        <v/>
      </c>
      <c r="F165"/>
    </row>
    <row r="166" spans="5:6" x14ac:dyDescent="0.25">
      <c r="E166" t="str">
        <f t="shared" si="1"/>
        <v/>
      </c>
      <c r="F166"/>
    </row>
    <row r="167" spans="5:6" x14ac:dyDescent="0.25">
      <c r="E167" t="str">
        <f t="shared" si="1"/>
        <v/>
      </c>
      <c r="F167"/>
    </row>
    <row r="168" spans="5:6" x14ac:dyDescent="0.25">
      <c r="E168" t="str">
        <f t="shared" si="1"/>
        <v/>
      </c>
      <c r="F168"/>
    </row>
    <row r="169" spans="5:6" x14ac:dyDescent="0.25">
      <c r="E169" t="str">
        <f t="shared" si="1"/>
        <v/>
      </c>
      <c r="F169"/>
    </row>
    <row r="170" spans="5:6" x14ac:dyDescent="0.25">
      <c r="E170" t="str">
        <f t="shared" si="1"/>
        <v/>
      </c>
      <c r="F170"/>
    </row>
    <row r="171" spans="5:6" x14ac:dyDescent="0.25">
      <c r="E171" t="str">
        <f t="shared" si="1"/>
        <v/>
      </c>
      <c r="F171"/>
    </row>
    <row r="172" spans="5:6" x14ac:dyDescent="0.25">
      <c r="E172" t="str">
        <f t="shared" si="1"/>
        <v/>
      </c>
      <c r="F172"/>
    </row>
    <row r="173" spans="5:6" x14ac:dyDescent="0.25">
      <c r="E173" t="str">
        <f t="shared" si="1"/>
        <v/>
      </c>
      <c r="F173"/>
    </row>
    <row r="174" spans="5:6" x14ac:dyDescent="0.25">
      <c r="E174" t="str">
        <f t="shared" si="1"/>
        <v/>
      </c>
      <c r="F174"/>
    </row>
    <row r="175" spans="5:6" x14ac:dyDescent="0.25">
      <c r="E175" t="str">
        <f t="shared" si="1"/>
        <v/>
      </c>
      <c r="F175"/>
    </row>
    <row r="176" spans="5:6" x14ac:dyDescent="0.25">
      <c r="E176" t="str">
        <f t="shared" si="1"/>
        <v/>
      </c>
      <c r="F176"/>
    </row>
    <row r="177" spans="5:6" x14ac:dyDescent="0.25">
      <c r="E177" t="str">
        <f t="shared" si="1"/>
        <v/>
      </c>
      <c r="F177"/>
    </row>
    <row r="178" spans="5:6" x14ac:dyDescent="0.25">
      <c r="E178" t="str">
        <f t="shared" si="1"/>
        <v/>
      </c>
      <c r="F178"/>
    </row>
    <row r="179" spans="5:6" x14ac:dyDescent="0.25">
      <c r="E179" t="str">
        <f t="shared" si="1"/>
        <v/>
      </c>
      <c r="F179"/>
    </row>
    <row r="180" spans="5:6" x14ac:dyDescent="0.25">
      <c r="E180" t="str">
        <f t="shared" si="1"/>
        <v/>
      </c>
      <c r="F180"/>
    </row>
    <row r="181" spans="5:6" x14ac:dyDescent="0.25">
      <c r="E181" t="str">
        <f t="shared" si="1"/>
        <v/>
      </c>
      <c r="F181"/>
    </row>
    <row r="182" spans="5:6" x14ac:dyDescent="0.25">
      <c r="E182" t="str">
        <f t="shared" si="1"/>
        <v/>
      </c>
      <c r="F182"/>
    </row>
    <row r="183" spans="5:6" x14ac:dyDescent="0.25">
      <c r="E183" t="str">
        <f t="shared" si="1"/>
        <v/>
      </c>
      <c r="F183"/>
    </row>
    <row r="184" spans="5:6" x14ac:dyDescent="0.25">
      <c r="E184" t="str">
        <f t="shared" si="1"/>
        <v/>
      </c>
      <c r="F184"/>
    </row>
    <row r="185" spans="5:6" x14ac:dyDescent="0.25">
      <c r="E185" t="str">
        <f t="shared" si="1"/>
        <v/>
      </c>
      <c r="F185"/>
    </row>
    <row r="186" spans="5:6" x14ac:dyDescent="0.25">
      <c r="E186" t="str">
        <f t="shared" si="1"/>
        <v/>
      </c>
      <c r="F186"/>
    </row>
    <row r="187" spans="5:6" x14ac:dyDescent="0.25">
      <c r="E187" t="str">
        <f t="shared" si="1"/>
        <v/>
      </c>
      <c r="F187"/>
    </row>
    <row r="188" spans="5:6" x14ac:dyDescent="0.25">
      <c r="E188" t="str">
        <f t="shared" si="1"/>
        <v/>
      </c>
      <c r="F188"/>
    </row>
    <row r="189" spans="5:6" x14ac:dyDescent="0.25">
      <c r="E189" t="str">
        <f t="shared" si="1"/>
        <v/>
      </c>
      <c r="F189"/>
    </row>
    <row r="190" spans="5:6" x14ac:dyDescent="0.25">
      <c r="E190" t="str">
        <f t="shared" si="1"/>
        <v/>
      </c>
      <c r="F190"/>
    </row>
    <row r="191" spans="5:6" x14ac:dyDescent="0.25">
      <c r="E191" t="str">
        <f t="shared" si="1"/>
        <v/>
      </c>
      <c r="F191"/>
    </row>
    <row r="192" spans="5:6" x14ac:dyDescent="0.25">
      <c r="E192" t="str">
        <f t="shared" si="1"/>
        <v/>
      </c>
      <c r="F192"/>
    </row>
    <row r="193" spans="5:6" x14ac:dyDescent="0.25">
      <c r="E193" t="str">
        <f t="shared" si="1"/>
        <v/>
      </c>
      <c r="F193"/>
    </row>
    <row r="194" spans="5:6" x14ac:dyDescent="0.25">
      <c r="E194" t="str">
        <f t="shared" si="1"/>
        <v/>
      </c>
      <c r="F194"/>
    </row>
    <row r="195" spans="5:6" x14ac:dyDescent="0.25">
      <c r="E195" t="str">
        <f t="shared" si="1"/>
        <v/>
      </c>
      <c r="F195"/>
    </row>
    <row r="196" spans="5:6" x14ac:dyDescent="0.25">
      <c r="E196" t="str">
        <f t="shared" si="1"/>
        <v/>
      </c>
      <c r="F196"/>
    </row>
    <row r="197" spans="5:6" x14ac:dyDescent="0.25">
      <c r="E197" t="str">
        <f t="shared" si="1"/>
        <v/>
      </c>
      <c r="F197"/>
    </row>
    <row r="198" spans="5:6" x14ac:dyDescent="0.25">
      <c r="E198" t="str">
        <f t="shared" si="1"/>
        <v/>
      </c>
      <c r="F198"/>
    </row>
    <row r="199" spans="5:6" x14ac:dyDescent="0.25">
      <c r="E199" t="str">
        <f t="shared" si="1"/>
        <v/>
      </c>
      <c r="F199"/>
    </row>
    <row r="200" spans="5:6" x14ac:dyDescent="0.25">
      <c r="E200" t="str">
        <f t="shared" si="1"/>
        <v/>
      </c>
      <c r="F200"/>
    </row>
    <row r="201" spans="5:6" x14ac:dyDescent="0.25">
      <c r="E201" t="str">
        <f t="shared" si="1"/>
        <v/>
      </c>
      <c r="F201"/>
    </row>
    <row r="202" spans="5:6" x14ac:dyDescent="0.25">
      <c r="E202" t="str">
        <f t="shared" si="1"/>
        <v/>
      </c>
      <c r="F202"/>
    </row>
    <row r="203" spans="5:6" x14ac:dyDescent="0.25">
      <c r="E203" t="str">
        <f t="shared" si="1"/>
        <v/>
      </c>
      <c r="F203"/>
    </row>
    <row r="204" spans="5:6" x14ac:dyDescent="0.25">
      <c r="E204" t="str">
        <f t="shared" si="1"/>
        <v/>
      </c>
      <c r="F204"/>
    </row>
    <row r="205" spans="5:6" x14ac:dyDescent="0.25">
      <c r="E205" t="str">
        <f t="shared" si="1"/>
        <v/>
      </c>
      <c r="F205"/>
    </row>
    <row r="206" spans="5:6" x14ac:dyDescent="0.25">
      <c r="E206" t="str">
        <f t="shared" si="1"/>
        <v/>
      </c>
      <c r="F206"/>
    </row>
    <row r="207" spans="5:6" x14ac:dyDescent="0.25">
      <c r="E207" t="str">
        <f t="shared" si="1"/>
        <v/>
      </c>
      <c r="F207"/>
    </row>
    <row r="208" spans="5:6" x14ac:dyDescent="0.25">
      <c r="E208" t="str">
        <f t="shared" si="1"/>
        <v/>
      </c>
      <c r="F208"/>
    </row>
    <row r="209" spans="5:6" x14ac:dyDescent="0.25">
      <c r="E209" t="str">
        <f t="shared" si="1"/>
        <v/>
      </c>
      <c r="F209"/>
    </row>
    <row r="210" spans="5:6" x14ac:dyDescent="0.25">
      <c r="E210" t="str">
        <f t="shared" si="1"/>
        <v/>
      </c>
      <c r="F210"/>
    </row>
    <row r="211" spans="5:6" x14ac:dyDescent="0.25">
      <c r="E211" t="str">
        <f t="shared" si="1"/>
        <v/>
      </c>
      <c r="F211"/>
    </row>
    <row r="212" spans="5:6" x14ac:dyDescent="0.25">
      <c r="E212" t="str">
        <f t="shared" si="1"/>
        <v/>
      </c>
      <c r="F212"/>
    </row>
    <row r="213" spans="5:6" x14ac:dyDescent="0.25">
      <c r="E213" t="str">
        <f t="shared" ref="E213:E261" si="2">CONCATENATE(C213,D213)</f>
        <v/>
      </c>
      <c r="F213"/>
    </row>
    <row r="214" spans="5:6" x14ac:dyDescent="0.25">
      <c r="E214" t="str">
        <f t="shared" si="2"/>
        <v/>
      </c>
      <c r="F214"/>
    </row>
    <row r="215" spans="5:6" x14ac:dyDescent="0.25">
      <c r="E215" t="str">
        <f t="shared" si="2"/>
        <v/>
      </c>
      <c r="F215"/>
    </row>
    <row r="216" spans="5:6" x14ac:dyDescent="0.25">
      <c r="E216" t="str">
        <f t="shared" si="2"/>
        <v/>
      </c>
      <c r="F216"/>
    </row>
    <row r="217" spans="5:6" x14ac:dyDescent="0.25">
      <c r="E217" t="str">
        <f t="shared" si="2"/>
        <v/>
      </c>
      <c r="F217"/>
    </row>
    <row r="218" spans="5:6" x14ac:dyDescent="0.25">
      <c r="E218" t="str">
        <f t="shared" si="2"/>
        <v/>
      </c>
      <c r="F218"/>
    </row>
    <row r="219" spans="5:6" x14ac:dyDescent="0.25">
      <c r="E219" t="str">
        <f t="shared" si="2"/>
        <v/>
      </c>
      <c r="F219"/>
    </row>
    <row r="220" spans="5:6" x14ac:dyDescent="0.25">
      <c r="E220" t="str">
        <f t="shared" si="2"/>
        <v/>
      </c>
      <c r="F220"/>
    </row>
    <row r="221" spans="5:6" x14ac:dyDescent="0.25">
      <c r="E221" t="str">
        <f t="shared" si="2"/>
        <v/>
      </c>
      <c r="F221"/>
    </row>
    <row r="222" spans="5:6" x14ac:dyDescent="0.25">
      <c r="E222" t="str">
        <f t="shared" si="2"/>
        <v/>
      </c>
      <c r="F222"/>
    </row>
    <row r="223" spans="5:6" x14ac:dyDescent="0.25">
      <c r="E223" t="str">
        <f t="shared" si="2"/>
        <v/>
      </c>
      <c r="F223"/>
    </row>
    <row r="224" spans="5:6" x14ac:dyDescent="0.25">
      <c r="E224" t="str">
        <f t="shared" si="2"/>
        <v/>
      </c>
      <c r="F224"/>
    </row>
    <row r="225" spans="5:6" x14ac:dyDescent="0.25">
      <c r="E225" t="str">
        <f t="shared" si="2"/>
        <v/>
      </c>
      <c r="F225"/>
    </row>
    <row r="226" spans="5:6" x14ac:dyDescent="0.25">
      <c r="E226" t="str">
        <f t="shared" si="2"/>
        <v/>
      </c>
      <c r="F226"/>
    </row>
    <row r="227" spans="5:6" x14ac:dyDescent="0.25">
      <c r="E227" t="str">
        <f t="shared" si="2"/>
        <v/>
      </c>
      <c r="F227"/>
    </row>
    <row r="228" spans="5:6" x14ac:dyDescent="0.25">
      <c r="E228" t="str">
        <f t="shared" si="2"/>
        <v/>
      </c>
      <c r="F228"/>
    </row>
    <row r="229" spans="5:6" x14ac:dyDescent="0.25">
      <c r="E229" t="str">
        <f t="shared" si="2"/>
        <v/>
      </c>
      <c r="F229"/>
    </row>
    <row r="230" spans="5:6" x14ac:dyDescent="0.25">
      <c r="E230" t="str">
        <f t="shared" si="2"/>
        <v/>
      </c>
      <c r="F230"/>
    </row>
    <row r="231" spans="5:6" x14ac:dyDescent="0.25">
      <c r="E231" t="str">
        <f t="shared" si="2"/>
        <v/>
      </c>
      <c r="F231"/>
    </row>
    <row r="232" spans="5:6" x14ac:dyDescent="0.25">
      <c r="E232" t="str">
        <f t="shared" si="2"/>
        <v/>
      </c>
      <c r="F232"/>
    </row>
    <row r="233" spans="5:6" x14ac:dyDescent="0.25">
      <c r="E233" t="str">
        <f t="shared" si="2"/>
        <v/>
      </c>
      <c r="F233"/>
    </row>
    <row r="234" spans="5:6" x14ac:dyDescent="0.25">
      <c r="E234" t="str">
        <f t="shared" si="2"/>
        <v/>
      </c>
      <c r="F234"/>
    </row>
    <row r="235" spans="5:6" x14ac:dyDescent="0.25">
      <c r="E235" t="str">
        <f t="shared" si="2"/>
        <v/>
      </c>
      <c r="F235"/>
    </row>
    <row r="236" spans="5:6" x14ac:dyDescent="0.25">
      <c r="E236" t="str">
        <f t="shared" si="2"/>
        <v/>
      </c>
      <c r="F236"/>
    </row>
    <row r="237" spans="5:6" x14ac:dyDescent="0.25">
      <c r="E237" t="str">
        <f t="shared" si="2"/>
        <v/>
      </c>
      <c r="F237"/>
    </row>
    <row r="238" spans="5:6" x14ac:dyDescent="0.25">
      <c r="E238" t="str">
        <f t="shared" si="2"/>
        <v/>
      </c>
      <c r="F238"/>
    </row>
    <row r="239" spans="5:6" x14ac:dyDescent="0.25">
      <c r="E239" t="str">
        <f t="shared" si="2"/>
        <v/>
      </c>
      <c r="F239"/>
    </row>
    <row r="240" spans="5:6" x14ac:dyDescent="0.25">
      <c r="E240" t="str">
        <f t="shared" si="2"/>
        <v/>
      </c>
      <c r="F240"/>
    </row>
    <row r="241" spans="5:6" x14ac:dyDescent="0.25">
      <c r="E241" t="str">
        <f t="shared" si="2"/>
        <v/>
      </c>
      <c r="F241"/>
    </row>
    <row r="242" spans="5:6" x14ac:dyDescent="0.25">
      <c r="E242" t="str">
        <f t="shared" si="2"/>
        <v/>
      </c>
      <c r="F242"/>
    </row>
    <row r="243" spans="5:6" x14ac:dyDescent="0.25">
      <c r="E243" t="str">
        <f t="shared" si="2"/>
        <v/>
      </c>
      <c r="F243"/>
    </row>
    <row r="244" spans="5:6" x14ac:dyDescent="0.25">
      <c r="E244" t="str">
        <f t="shared" si="2"/>
        <v/>
      </c>
      <c r="F244"/>
    </row>
    <row r="245" spans="5:6" x14ac:dyDescent="0.25">
      <c r="E245" t="str">
        <f t="shared" si="2"/>
        <v/>
      </c>
      <c r="F245"/>
    </row>
    <row r="246" spans="5:6" x14ac:dyDescent="0.25">
      <c r="E246" t="str">
        <f t="shared" si="2"/>
        <v/>
      </c>
      <c r="F246"/>
    </row>
    <row r="247" spans="5:6" x14ac:dyDescent="0.25">
      <c r="E247" t="str">
        <f t="shared" si="2"/>
        <v/>
      </c>
      <c r="F247"/>
    </row>
    <row r="248" spans="5:6" x14ac:dyDescent="0.25">
      <c r="E248" t="str">
        <f t="shared" si="2"/>
        <v/>
      </c>
      <c r="F248"/>
    </row>
    <row r="249" spans="5:6" x14ac:dyDescent="0.25">
      <c r="E249" t="str">
        <f t="shared" si="2"/>
        <v/>
      </c>
      <c r="F249"/>
    </row>
    <row r="250" spans="5:6" x14ac:dyDescent="0.25">
      <c r="E250" t="str">
        <f t="shared" si="2"/>
        <v/>
      </c>
      <c r="F250"/>
    </row>
    <row r="251" spans="5:6" x14ac:dyDescent="0.25">
      <c r="E251" t="str">
        <f t="shared" si="2"/>
        <v/>
      </c>
      <c r="F251"/>
    </row>
    <row r="252" spans="5:6" x14ac:dyDescent="0.25">
      <c r="E252" t="str">
        <f t="shared" si="2"/>
        <v/>
      </c>
      <c r="F252"/>
    </row>
    <row r="253" spans="5:6" x14ac:dyDescent="0.25">
      <c r="E253" t="str">
        <f t="shared" si="2"/>
        <v/>
      </c>
      <c r="F253"/>
    </row>
    <row r="254" spans="5:6" x14ac:dyDescent="0.25">
      <c r="E254" t="str">
        <f t="shared" si="2"/>
        <v/>
      </c>
      <c r="F254"/>
    </row>
    <row r="255" spans="5:6" x14ac:dyDescent="0.25">
      <c r="E255" t="str">
        <f t="shared" si="2"/>
        <v/>
      </c>
      <c r="F255"/>
    </row>
    <row r="256" spans="5:6" x14ac:dyDescent="0.25">
      <c r="E256" t="str">
        <f t="shared" si="2"/>
        <v/>
      </c>
      <c r="F256"/>
    </row>
    <row r="257" spans="5:6" x14ac:dyDescent="0.25">
      <c r="E257" t="str">
        <f t="shared" si="2"/>
        <v/>
      </c>
      <c r="F257"/>
    </row>
    <row r="258" spans="5:6" x14ac:dyDescent="0.25">
      <c r="E258" t="str">
        <f t="shared" si="2"/>
        <v/>
      </c>
      <c r="F258"/>
    </row>
    <row r="259" spans="5:6" x14ac:dyDescent="0.25">
      <c r="E259" t="str">
        <f t="shared" si="2"/>
        <v/>
      </c>
      <c r="F259"/>
    </row>
    <row r="260" spans="5:6" x14ac:dyDescent="0.25">
      <c r="E260" t="str">
        <f t="shared" si="2"/>
        <v/>
      </c>
      <c r="F260"/>
    </row>
    <row r="261" spans="5:6" x14ac:dyDescent="0.25">
      <c r="E261" t="str">
        <f t="shared" si="2"/>
        <v/>
      </c>
      <c r="F261"/>
    </row>
  </sheetData>
  <autoFilter ref="A2:G2"/>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14 LOT 9&amp;RDAF_2021_000091 – Projet 20 DIV GP 002</oddHeader>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15"/>
  <sheetViews>
    <sheetView workbookViewId="0">
      <selection activeCell="E18" sqref="E18"/>
    </sheetView>
  </sheetViews>
  <sheetFormatPr baseColWidth="10" defaultRowHeight="15" x14ac:dyDescent="0.25"/>
  <cols>
    <col min="1" max="1" width="41.42578125" style="60" customWidth="1"/>
    <col min="2" max="2" width="24.5703125" style="60" customWidth="1"/>
    <col min="3" max="3" width="22" customWidth="1"/>
    <col min="4" max="5" width="32.5703125" customWidth="1"/>
    <col min="6" max="6" width="21" style="1" customWidth="1"/>
    <col min="7" max="7" width="67.5703125" customWidth="1"/>
  </cols>
  <sheetData>
    <row r="1" spans="1:8" ht="36.75" customHeight="1" thickBot="1" x14ac:dyDescent="0.3">
      <c r="A1" s="301" t="s">
        <v>393</v>
      </c>
      <c r="B1" s="302"/>
      <c r="C1" s="302"/>
      <c r="D1" s="302"/>
      <c r="E1" s="302"/>
      <c r="F1" s="302"/>
      <c r="G1" s="303"/>
    </row>
    <row r="2" spans="1:8" ht="30" x14ac:dyDescent="0.25">
      <c r="A2" s="77" t="s">
        <v>0</v>
      </c>
      <c r="B2" s="72" t="s">
        <v>345</v>
      </c>
      <c r="C2" s="78" t="s">
        <v>1</v>
      </c>
      <c r="D2" s="78" t="s">
        <v>2</v>
      </c>
      <c r="E2" s="72" t="s">
        <v>355</v>
      </c>
      <c r="F2" s="72" t="s">
        <v>346</v>
      </c>
      <c r="G2" s="73" t="s">
        <v>354</v>
      </c>
    </row>
    <row r="3" spans="1:8" x14ac:dyDescent="0.25">
      <c r="A3" s="76" t="s">
        <v>396</v>
      </c>
      <c r="B3" s="83" t="s">
        <v>334</v>
      </c>
      <c r="C3" s="83" t="s">
        <v>335</v>
      </c>
      <c r="D3" s="76" t="s">
        <v>397</v>
      </c>
      <c r="E3" s="76" t="s">
        <v>394</v>
      </c>
      <c r="F3" s="76" t="s">
        <v>395</v>
      </c>
      <c r="G3" s="76"/>
    </row>
    <row r="4" spans="1:8" x14ac:dyDescent="0.25">
      <c r="A4" s="76" t="s">
        <v>396</v>
      </c>
      <c r="B4" s="83" t="s">
        <v>334</v>
      </c>
      <c r="C4" s="83" t="s">
        <v>335</v>
      </c>
      <c r="D4" s="76" t="s">
        <v>115</v>
      </c>
      <c r="E4" s="76">
        <v>780</v>
      </c>
      <c r="F4" s="76" t="s">
        <v>395</v>
      </c>
      <c r="G4" s="76"/>
    </row>
    <row r="5" spans="1:8" ht="15.75" thickBot="1" x14ac:dyDescent="0.3">
      <c r="A5" s="85" t="s">
        <v>396</v>
      </c>
      <c r="B5" s="84" t="s">
        <v>334</v>
      </c>
      <c r="C5" s="84" t="s">
        <v>333</v>
      </c>
      <c r="D5" s="85" t="s">
        <v>116</v>
      </c>
      <c r="E5" s="85" t="s">
        <v>226</v>
      </c>
      <c r="F5" s="85"/>
      <c r="G5" s="85" t="s">
        <v>117</v>
      </c>
      <c r="H5" s="286"/>
    </row>
    <row r="6" spans="1:8" x14ac:dyDescent="0.25">
      <c r="A6" s="86" t="s">
        <v>319</v>
      </c>
      <c r="B6" s="82" t="s">
        <v>334</v>
      </c>
      <c r="C6" s="82" t="s">
        <v>335</v>
      </c>
      <c r="D6" s="86" t="s">
        <v>113</v>
      </c>
      <c r="E6" s="86" t="s">
        <v>121</v>
      </c>
      <c r="F6" s="86"/>
      <c r="G6" s="76"/>
    </row>
    <row r="7" spans="1:8" x14ac:dyDescent="0.25">
      <c r="A7" s="76" t="s">
        <v>319</v>
      </c>
      <c r="B7" s="83" t="s">
        <v>334</v>
      </c>
      <c r="C7" s="83" t="s">
        <v>335</v>
      </c>
      <c r="D7" s="76" t="s">
        <v>115</v>
      </c>
      <c r="E7" s="76">
        <v>50</v>
      </c>
      <c r="F7" s="76" t="s">
        <v>395</v>
      </c>
      <c r="G7" s="76"/>
    </row>
    <row r="8" spans="1:8" x14ac:dyDescent="0.25">
      <c r="A8" s="76" t="s">
        <v>319</v>
      </c>
      <c r="B8" s="83" t="s">
        <v>334</v>
      </c>
      <c r="C8" s="96" t="s">
        <v>333</v>
      </c>
      <c r="D8" s="76" t="s">
        <v>20</v>
      </c>
      <c r="E8" s="76">
        <v>3</v>
      </c>
      <c r="F8" s="76"/>
      <c r="G8" s="76"/>
    </row>
    <row r="9" spans="1:8" ht="15.75" thickBot="1" x14ac:dyDescent="0.3">
      <c r="A9" s="85" t="s">
        <v>319</v>
      </c>
      <c r="B9" s="84" t="s">
        <v>334</v>
      </c>
      <c r="C9" s="84" t="s">
        <v>333</v>
      </c>
      <c r="D9" s="85" t="s">
        <v>122</v>
      </c>
      <c r="E9" s="85">
        <v>1</v>
      </c>
      <c r="F9" s="85"/>
      <c r="G9" s="85"/>
    </row>
    <row r="10" spans="1:8" ht="30" x14ac:dyDescent="0.25">
      <c r="A10" s="79" t="s">
        <v>401</v>
      </c>
      <c r="B10" s="82" t="s">
        <v>334</v>
      </c>
      <c r="C10" s="79" t="s">
        <v>281</v>
      </c>
      <c r="D10" s="79" t="s">
        <v>397</v>
      </c>
      <c r="E10" s="79" t="s">
        <v>282</v>
      </c>
      <c r="F10" s="76" t="s">
        <v>395</v>
      </c>
      <c r="G10" s="86"/>
    </row>
    <row r="11" spans="1:8" ht="30" x14ac:dyDescent="0.25">
      <c r="A11" s="75" t="s">
        <v>400</v>
      </c>
      <c r="B11" s="83" t="s">
        <v>334</v>
      </c>
      <c r="C11" s="75" t="s">
        <v>281</v>
      </c>
      <c r="D11" s="75" t="s">
        <v>397</v>
      </c>
      <c r="E11" s="75" t="s">
        <v>283</v>
      </c>
      <c r="F11" s="76" t="s">
        <v>395</v>
      </c>
      <c r="G11" s="76"/>
    </row>
    <row r="12" spans="1:8" ht="30" x14ac:dyDescent="0.25">
      <c r="A12" s="75" t="s">
        <v>403</v>
      </c>
      <c r="B12" s="83" t="s">
        <v>334</v>
      </c>
      <c r="C12" s="75" t="s">
        <v>284</v>
      </c>
      <c r="D12" s="75" t="s">
        <v>397</v>
      </c>
      <c r="E12" s="75" t="s">
        <v>285</v>
      </c>
      <c r="F12" s="83" t="s">
        <v>402</v>
      </c>
      <c r="G12" s="76"/>
    </row>
    <row r="13" spans="1:8" ht="65.25" customHeight="1" x14ac:dyDescent="0.25">
      <c r="A13" s="75" t="s">
        <v>403</v>
      </c>
      <c r="B13" s="83" t="s">
        <v>334</v>
      </c>
      <c r="C13" s="75" t="s">
        <v>286</v>
      </c>
      <c r="D13" s="75" t="s">
        <v>286</v>
      </c>
      <c r="E13" s="75">
        <v>1</v>
      </c>
      <c r="F13" s="83" t="s">
        <v>402</v>
      </c>
      <c r="G13" s="76"/>
    </row>
    <row r="14" spans="1:8" ht="45" x14ac:dyDescent="0.25">
      <c r="A14" s="76" t="s">
        <v>676</v>
      </c>
      <c r="B14" s="83" t="s">
        <v>334</v>
      </c>
      <c r="C14" s="75" t="s">
        <v>284</v>
      </c>
      <c r="D14" s="75" t="s">
        <v>397</v>
      </c>
      <c r="E14" s="75" t="s">
        <v>287</v>
      </c>
      <c r="F14" s="76" t="s">
        <v>404</v>
      </c>
      <c r="G14" s="76"/>
    </row>
    <row r="15" spans="1:8" ht="30" x14ac:dyDescent="0.25">
      <c r="A15" s="75" t="s">
        <v>399</v>
      </c>
      <c r="B15" s="83" t="s">
        <v>334</v>
      </c>
      <c r="C15" s="75" t="s">
        <v>284</v>
      </c>
      <c r="D15" s="75" t="s">
        <v>397</v>
      </c>
      <c r="E15" s="75" t="s">
        <v>288</v>
      </c>
      <c r="F15" s="83" t="s">
        <v>398</v>
      </c>
      <c r="G15" s="76"/>
    </row>
  </sheetData>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14 LOT 9&amp;RDAF_2021_000091 – Projet 20 DIV GP 002</oddHeader>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17"/>
  <sheetViews>
    <sheetView workbookViewId="0">
      <selection activeCell="B20" sqref="B20"/>
    </sheetView>
  </sheetViews>
  <sheetFormatPr baseColWidth="10" defaultRowHeight="15.75" x14ac:dyDescent="0.25"/>
  <cols>
    <col min="1" max="1" width="44.28515625" style="80" customWidth="1"/>
    <col min="2" max="6" width="29" style="80" customWidth="1"/>
    <col min="7" max="7" width="68.28515625" style="80" customWidth="1"/>
    <col min="8" max="8" width="20.28515625" customWidth="1"/>
  </cols>
  <sheetData>
    <row r="1" spans="1:7" ht="38.25" customHeight="1" x14ac:dyDescent="0.25">
      <c r="A1" s="292" t="s">
        <v>405</v>
      </c>
      <c r="B1" s="293"/>
      <c r="C1" s="293"/>
      <c r="D1" s="293"/>
      <c r="E1" s="293"/>
      <c r="F1" s="293"/>
      <c r="G1" s="294"/>
    </row>
    <row r="2" spans="1:7" ht="30" x14ac:dyDescent="0.25">
      <c r="A2" s="72" t="s">
        <v>0</v>
      </c>
      <c r="B2" s="72" t="s">
        <v>345</v>
      </c>
      <c r="C2" s="72" t="s">
        <v>1</v>
      </c>
      <c r="D2" s="72" t="s">
        <v>2</v>
      </c>
      <c r="E2" s="72" t="s">
        <v>355</v>
      </c>
      <c r="F2" s="72" t="s">
        <v>346</v>
      </c>
      <c r="G2" s="73" t="s">
        <v>354</v>
      </c>
    </row>
    <row r="3" spans="1:7" ht="15" x14ac:dyDescent="0.25">
      <c r="A3" s="91" t="s">
        <v>406</v>
      </c>
      <c r="B3" s="91" t="s">
        <v>342</v>
      </c>
      <c r="C3" s="92" t="s">
        <v>344</v>
      </c>
      <c r="D3" s="91"/>
      <c r="E3" s="39" t="s">
        <v>407</v>
      </c>
      <c r="F3" s="91"/>
      <c r="G3" s="39"/>
    </row>
    <row r="4" spans="1:7" ht="15" x14ac:dyDescent="0.25">
      <c r="A4" s="91" t="s">
        <v>406</v>
      </c>
      <c r="B4" s="91" t="s">
        <v>342</v>
      </c>
      <c r="C4" s="93" t="s">
        <v>3</v>
      </c>
      <c r="D4" s="94"/>
      <c r="E4" s="94" t="s">
        <v>408</v>
      </c>
      <c r="F4" s="94"/>
      <c r="G4" s="94"/>
    </row>
    <row r="5" spans="1:7" ht="21.75" customHeight="1" x14ac:dyDescent="0.25">
      <c r="A5" s="91" t="s">
        <v>406</v>
      </c>
      <c r="B5" s="91" t="s">
        <v>342</v>
      </c>
      <c r="C5" s="95" t="s">
        <v>341</v>
      </c>
      <c r="D5" s="87"/>
      <c r="E5" s="94" t="s">
        <v>408</v>
      </c>
      <c r="F5" s="87"/>
      <c r="G5" s="94"/>
    </row>
    <row r="6" spans="1:7" ht="15" x14ac:dyDescent="0.25">
      <c r="A6" s="39" t="s">
        <v>708</v>
      </c>
      <c r="B6" s="91" t="s">
        <v>342</v>
      </c>
      <c r="C6" s="92" t="s">
        <v>344</v>
      </c>
      <c r="D6" s="88"/>
      <c r="E6" s="91" t="s">
        <v>409</v>
      </c>
      <c r="F6" s="88"/>
      <c r="G6" s="39"/>
    </row>
    <row r="7" spans="1:7" ht="15" x14ac:dyDescent="0.25">
      <c r="A7" s="39" t="s">
        <v>708</v>
      </c>
      <c r="B7" s="91" t="s">
        <v>342</v>
      </c>
      <c r="C7" s="93" t="s">
        <v>3</v>
      </c>
      <c r="D7" s="88"/>
      <c r="E7" s="285"/>
      <c r="F7" s="88"/>
      <c r="G7" s="91"/>
    </row>
    <row r="8" spans="1:7" ht="23.25" customHeight="1" x14ac:dyDescent="0.25">
      <c r="A8" s="39" t="s">
        <v>709</v>
      </c>
      <c r="B8" s="91" t="s">
        <v>342</v>
      </c>
      <c r="C8" s="95" t="s">
        <v>341</v>
      </c>
      <c r="D8" s="87"/>
      <c r="E8" s="94"/>
      <c r="F8" s="87"/>
      <c r="G8" s="94"/>
    </row>
    <row r="9" spans="1:7" ht="15.75" customHeight="1" x14ac:dyDescent="0.25">
      <c r="A9" s="76" t="s">
        <v>319</v>
      </c>
      <c r="B9" s="91" t="s">
        <v>342</v>
      </c>
      <c r="C9" s="92" t="s">
        <v>344</v>
      </c>
      <c r="D9" s="96"/>
      <c r="E9" s="39" t="s">
        <v>410</v>
      </c>
      <c r="F9" s="88"/>
      <c r="G9" s="39"/>
    </row>
    <row r="10" spans="1:7" ht="16.5" customHeight="1" x14ac:dyDescent="0.25">
      <c r="A10" s="76" t="s">
        <v>319</v>
      </c>
      <c r="B10" s="97" t="s">
        <v>342</v>
      </c>
      <c r="C10" s="93" t="s">
        <v>3</v>
      </c>
      <c r="D10" s="94"/>
      <c r="E10" s="98"/>
      <c r="F10" s="89"/>
      <c r="G10" s="87"/>
    </row>
    <row r="11" spans="1:7" ht="15" x14ac:dyDescent="0.25">
      <c r="A11" s="76" t="s">
        <v>319</v>
      </c>
      <c r="B11" s="97" t="s">
        <v>342</v>
      </c>
      <c r="C11" s="95" t="s">
        <v>341</v>
      </c>
      <c r="D11" s="94"/>
      <c r="E11" s="98"/>
      <c r="F11" s="89"/>
      <c r="G11" s="87"/>
    </row>
    <row r="12" spans="1:7" ht="30" x14ac:dyDescent="0.25">
      <c r="A12" s="75" t="s">
        <v>401</v>
      </c>
      <c r="B12" s="97" t="s">
        <v>342</v>
      </c>
      <c r="C12" s="92" t="s">
        <v>344</v>
      </c>
      <c r="D12" s="96"/>
      <c r="E12" s="99" t="s">
        <v>389</v>
      </c>
      <c r="F12" s="90"/>
      <c r="G12" s="39"/>
    </row>
    <row r="13" spans="1:7" ht="30" x14ac:dyDescent="0.25">
      <c r="A13" s="75" t="s">
        <v>401</v>
      </c>
      <c r="B13" s="97" t="s">
        <v>342</v>
      </c>
      <c r="C13" s="93" t="s">
        <v>3</v>
      </c>
      <c r="D13" s="94"/>
      <c r="E13" s="98"/>
      <c r="F13" s="89"/>
      <c r="G13" s="87"/>
    </row>
    <row r="14" spans="1:7" ht="30" x14ac:dyDescent="0.25">
      <c r="A14" s="75" t="s">
        <v>401</v>
      </c>
      <c r="B14" s="97" t="s">
        <v>342</v>
      </c>
      <c r="C14" s="95" t="s">
        <v>341</v>
      </c>
      <c r="D14" s="94"/>
      <c r="E14" s="98"/>
      <c r="F14" s="89"/>
      <c r="G14" s="87"/>
    </row>
    <row r="15" spans="1:7" ht="30" x14ac:dyDescent="0.25">
      <c r="A15" s="75" t="s">
        <v>403</v>
      </c>
      <c r="B15" s="97" t="s">
        <v>342</v>
      </c>
      <c r="C15" s="92" t="s">
        <v>344</v>
      </c>
      <c r="D15" s="96"/>
      <c r="E15" s="99" t="s">
        <v>411</v>
      </c>
      <c r="F15" s="117"/>
      <c r="G15" s="39"/>
    </row>
    <row r="16" spans="1:7" ht="30" x14ac:dyDescent="0.25">
      <c r="A16" s="75" t="s">
        <v>403</v>
      </c>
      <c r="B16" s="97" t="s">
        <v>342</v>
      </c>
      <c r="C16" s="93" t="s">
        <v>3</v>
      </c>
      <c r="D16" s="96"/>
      <c r="E16" s="285"/>
      <c r="F16" s="90"/>
      <c r="G16" s="88"/>
    </row>
    <row r="17" spans="1:7" ht="30" x14ac:dyDescent="0.25">
      <c r="A17" s="75" t="s">
        <v>403</v>
      </c>
      <c r="B17" s="97" t="s">
        <v>342</v>
      </c>
      <c r="C17" s="95" t="s">
        <v>341</v>
      </c>
      <c r="D17" s="94"/>
      <c r="E17" s="98"/>
      <c r="F17" s="89"/>
      <c r="G17" s="87"/>
    </row>
  </sheetData>
  <autoFilter ref="A2:G2"/>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14 LOT 9&amp;RDAF_2021_000091 – Projet 20 DIV GP 002</oddHead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8"/>
  <sheetViews>
    <sheetView workbookViewId="0">
      <selection activeCell="G20" sqref="G20"/>
    </sheetView>
  </sheetViews>
  <sheetFormatPr baseColWidth="10" defaultRowHeight="15" x14ac:dyDescent="0.25"/>
  <cols>
    <col min="1" max="1" width="41.42578125" style="60" customWidth="1"/>
    <col min="2" max="2" width="30.28515625" style="60" customWidth="1"/>
    <col min="3" max="6" width="30.28515625" customWidth="1"/>
    <col min="7" max="7" width="62.42578125" customWidth="1"/>
  </cols>
  <sheetData>
    <row r="1" spans="1:7" ht="36" customHeight="1" thickBot="1" x14ac:dyDescent="0.3">
      <c r="A1" s="295" t="s">
        <v>677</v>
      </c>
      <c r="B1" s="296"/>
      <c r="C1" s="296"/>
      <c r="D1" s="296"/>
      <c r="E1" s="296"/>
      <c r="F1" s="296"/>
      <c r="G1" s="297"/>
    </row>
    <row r="2" spans="1:7" ht="30" x14ac:dyDescent="0.25">
      <c r="A2" s="100" t="s">
        <v>0</v>
      </c>
      <c r="B2" s="101" t="s">
        <v>345</v>
      </c>
      <c r="C2" s="101" t="s">
        <v>1</v>
      </c>
      <c r="D2" s="101" t="s">
        <v>2</v>
      </c>
      <c r="E2" s="101" t="s">
        <v>355</v>
      </c>
      <c r="F2" s="101" t="s">
        <v>346</v>
      </c>
      <c r="G2" s="102" t="s">
        <v>354</v>
      </c>
    </row>
    <row r="3" spans="1:7" ht="28.5" customHeight="1" x14ac:dyDescent="0.25">
      <c r="A3" s="76" t="s">
        <v>268</v>
      </c>
      <c r="B3" s="74" t="s">
        <v>332</v>
      </c>
      <c r="C3" s="74"/>
      <c r="D3" s="76"/>
      <c r="E3" s="76"/>
      <c r="F3" s="76"/>
      <c r="G3" s="76"/>
    </row>
    <row r="4" spans="1:7" x14ac:dyDescent="0.25">
      <c r="A4" s="76" t="s">
        <v>268</v>
      </c>
      <c r="B4" s="74" t="s">
        <v>332</v>
      </c>
      <c r="C4" s="76" t="s">
        <v>20</v>
      </c>
      <c r="D4" s="76" t="s">
        <v>233</v>
      </c>
      <c r="E4" s="76" t="s">
        <v>391</v>
      </c>
      <c r="F4" s="76"/>
      <c r="G4" s="76" t="s">
        <v>413</v>
      </c>
    </row>
    <row r="5" spans="1:7" ht="45" x14ac:dyDescent="0.25">
      <c r="A5" s="76" t="s">
        <v>268</v>
      </c>
      <c r="B5" s="74" t="s">
        <v>332</v>
      </c>
      <c r="C5" s="76" t="s">
        <v>16</v>
      </c>
      <c r="D5" s="76" t="s">
        <v>17</v>
      </c>
      <c r="E5" s="76"/>
      <c r="F5" s="76"/>
      <c r="G5" s="76" t="s">
        <v>412</v>
      </c>
    </row>
    <row r="6" spans="1:7" x14ac:dyDescent="0.25">
      <c r="A6" s="76" t="s">
        <v>268</v>
      </c>
      <c r="B6" s="74" t="s">
        <v>332</v>
      </c>
      <c r="C6" s="76" t="s">
        <v>18</v>
      </c>
      <c r="D6" s="76" t="s">
        <v>19</v>
      </c>
      <c r="E6" s="76"/>
      <c r="F6" s="76"/>
      <c r="G6" s="76"/>
    </row>
    <row r="7" spans="1:7" x14ac:dyDescent="0.25">
      <c r="A7" s="76" t="s">
        <v>268</v>
      </c>
      <c r="B7" s="74" t="s">
        <v>332</v>
      </c>
      <c r="C7" s="74" t="s">
        <v>324</v>
      </c>
      <c r="D7" s="74" t="s">
        <v>326</v>
      </c>
      <c r="E7" s="151"/>
      <c r="F7" s="151"/>
      <c r="G7" s="151"/>
    </row>
    <row r="8" spans="1:7" x14ac:dyDescent="0.25">
      <c r="A8" s="76" t="s">
        <v>268</v>
      </c>
      <c r="B8" s="74" t="s">
        <v>332</v>
      </c>
      <c r="C8" s="74" t="s">
        <v>324</v>
      </c>
      <c r="D8" s="74" t="s">
        <v>323</v>
      </c>
      <c r="E8" s="151"/>
      <c r="F8" s="151"/>
      <c r="G8" s="151"/>
    </row>
  </sheetData>
  <autoFilter ref="A2:G2"/>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14 LOT 9&amp;RDAF_2021_000091 – Projet 20 DIV GP 002</oddHead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F0"/>
  </sheetPr>
  <dimension ref="A1:G46"/>
  <sheetViews>
    <sheetView topLeftCell="A39" workbookViewId="0">
      <selection activeCell="G37" sqref="G37"/>
    </sheetView>
  </sheetViews>
  <sheetFormatPr baseColWidth="10" defaultRowHeight="15" x14ac:dyDescent="0.25"/>
  <cols>
    <col min="1" max="1" width="45.5703125" style="60" customWidth="1"/>
    <col min="2" max="2" width="39.7109375" style="60" customWidth="1"/>
    <col min="3" max="4" width="34.140625" customWidth="1"/>
    <col min="5" max="5" width="18.140625" customWidth="1"/>
    <col min="6" max="6" width="20.140625" customWidth="1"/>
    <col min="7" max="7" width="37.5703125" customWidth="1"/>
  </cols>
  <sheetData>
    <row r="1" spans="1:7" ht="16.5" thickBot="1" x14ac:dyDescent="0.3">
      <c r="A1" s="295" t="s">
        <v>678</v>
      </c>
      <c r="B1" s="296"/>
      <c r="C1" s="296"/>
      <c r="D1" s="296"/>
      <c r="E1" s="296"/>
      <c r="F1" s="296"/>
      <c r="G1" s="297"/>
    </row>
    <row r="2" spans="1:7" ht="45" x14ac:dyDescent="0.25">
      <c r="A2" s="100" t="s">
        <v>0</v>
      </c>
      <c r="B2" s="101" t="s">
        <v>345</v>
      </c>
      <c r="C2" s="101" t="s">
        <v>1</v>
      </c>
      <c r="D2" s="101" t="s">
        <v>2</v>
      </c>
      <c r="E2" s="101" t="s">
        <v>355</v>
      </c>
      <c r="F2" s="101" t="s">
        <v>346</v>
      </c>
      <c r="G2" s="102" t="s">
        <v>354</v>
      </c>
    </row>
    <row r="3" spans="1:7" ht="15" customHeight="1" x14ac:dyDescent="0.25">
      <c r="A3" s="76" t="s">
        <v>234</v>
      </c>
      <c r="B3" s="83" t="s">
        <v>330</v>
      </c>
      <c r="C3" s="76" t="s">
        <v>23</v>
      </c>
      <c r="D3" s="76"/>
      <c r="E3" s="76" t="s">
        <v>391</v>
      </c>
      <c r="F3" s="76"/>
      <c r="G3" s="76"/>
    </row>
    <row r="4" spans="1:7" ht="15" customHeight="1" x14ac:dyDescent="0.25">
      <c r="A4" s="76" t="s">
        <v>234</v>
      </c>
      <c r="B4" s="83" t="s">
        <v>330</v>
      </c>
      <c r="C4" s="83" t="s">
        <v>324</v>
      </c>
      <c r="D4" s="76" t="s">
        <v>24</v>
      </c>
      <c r="E4" s="76" t="s">
        <v>389</v>
      </c>
      <c r="F4" s="76"/>
      <c r="G4" s="76"/>
    </row>
    <row r="5" spans="1:7" ht="15" customHeight="1" x14ac:dyDescent="0.25">
      <c r="A5" s="76" t="s">
        <v>234</v>
      </c>
      <c r="B5" s="83" t="s">
        <v>330</v>
      </c>
      <c r="C5" s="83" t="s">
        <v>328</v>
      </c>
      <c r="D5" s="76" t="s">
        <v>25</v>
      </c>
      <c r="E5" s="76" t="s">
        <v>425</v>
      </c>
      <c r="F5" s="76"/>
      <c r="G5" s="76"/>
    </row>
    <row r="6" spans="1:7" ht="15" customHeight="1" thickBot="1" x14ac:dyDescent="0.3">
      <c r="A6" s="85" t="s">
        <v>234</v>
      </c>
      <c r="B6" s="83" t="s">
        <v>330</v>
      </c>
      <c r="C6" s="83" t="s">
        <v>324</v>
      </c>
      <c r="D6" s="85" t="s">
        <v>26</v>
      </c>
      <c r="E6" s="85" t="s">
        <v>389</v>
      </c>
      <c r="F6" s="85"/>
      <c r="G6" s="85"/>
    </row>
    <row r="7" spans="1:7" ht="15" hidden="1" customHeight="1" x14ac:dyDescent="0.25">
      <c r="A7" s="86" t="s">
        <v>235</v>
      </c>
      <c r="B7" s="83" t="s">
        <v>330</v>
      </c>
      <c r="C7" s="79" t="s">
        <v>331</v>
      </c>
      <c r="D7" s="81"/>
      <c r="E7" s="81"/>
      <c r="F7" s="81"/>
      <c r="G7" s="81" t="s">
        <v>679</v>
      </c>
    </row>
    <row r="8" spans="1:7" ht="15" hidden="1" customHeight="1" x14ac:dyDescent="0.25">
      <c r="A8" s="86" t="s">
        <v>235</v>
      </c>
      <c r="B8" s="83" t="s">
        <v>330</v>
      </c>
      <c r="C8" s="79" t="s">
        <v>23</v>
      </c>
      <c r="D8" s="86"/>
      <c r="E8" s="86"/>
      <c r="F8" s="86"/>
      <c r="G8" s="86"/>
    </row>
    <row r="9" spans="1:7" ht="15" hidden="1" customHeight="1" x14ac:dyDescent="0.25">
      <c r="A9" s="76" t="s">
        <v>235</v>
      </c>
      <c r="B9" s="83" t="s">
        <v>330</v>
      </c>
      <c r="C9" s="83" t="s">
        <v>324</v>
      </c>
      <c r="D9" s="76" t="s">
        <v>24</v>
      </c>
      <c r="E9" s="76" t="s">
        <v>389</v>
      </c>
      <c r="F9" s="76"/>
      <c r="G9" s="76"/>
    </row>
    <row r="10" spans="1:7" ht="15" hidden="1" customHeight="1" x14ac:dyDescent="0.25">
      <c r="A10" s="76" t="s">
        <v>235</v>
      </c>
      <c r="B10" s="83" t="s">
        <v>330</v>
      </c>
      <c r="C10" s="83" t="s">
        <v>328</v>
      </c>
      <c r="D10" s="76" t="s">
        <v>25</v>
      </c>
      <c r="E10" s="76" t="s">
        <v>425</v>
      </c>
      <c r="F10" s="76"/>
      <c r="G10" s="76"/>
    </row>
    <row r="11" spans="1:7" ht="15" hidden="1" customHeight="1" thickBot="1" x14ac:dyDescent="0.3">
      <c r="A11" s="85" t="s">
        <v>235</v>
      </c>
      <c r="B11" s="83" t="s">
        <v>330</v>
      </c>
      <c r="C11" s="83" t="s">
        <v>324</v>
      </c>
      <c r="D11" s="85" t="s">
        <v>26</v>
      </c>
      <c r="E11" s="85" t="s">
        <v>389</v>
      </c>
      <c r="F11" s="85"/>
      <c r="G11" s="85"/>
    </row>
    <row r="12" spans="1:7" ht="15" customHeight="1" x14ac:dyDescent="0.25">
      <c r="A12" s="86" t="s">
        <v>427</v>
      </c>
      <c r="B12" s="83" t="s">
        <v>330</v>
      </c>
      <c r="C12" s="86" t="s">
        <v>88</v>
      </c>
      <c r="D12" s="86" t="s">
        <v>89</v>
      </c>
      <c r="E12" s="86" t="s">
        <v>389</v>
      </c>
      <c r="F12" s="86" t="s">
        <v>88</v>
      </c>
      <c r="G12" s="86"/>
    </row>
    <row r="13" spans="1:7" ht="15" customHeight="1" x14ac:dyDescent="0.25">
      <c r="A13" s="86" t="s">
        <v>427</v>
      </c>
      <c r="B13" s="83" t="s">
        <v>330</v>
      </c>
      <c r="C13" s="86" t="s">
        <v>88</v>
      </c>
      <c r="D13" s="76" t="s">
        <v>90</v>
      </c>
      <c r="E13" s="76" t="s">
        <v>389</v>
      </c>
      <c r="F13" s="86" t="s">
        <v>88</v>
      </c>
      <c r="G13" s="86"/>
    </row>
    <row r="14" spans="1:7" x14ac:dyDescent="0.25">
      <c r="A14" s="86" t="s">
        <v>427</v>
      </c>
      <c r="B14" s="83" t="s">
        <v>330</v>
      </c>
      <c r="C14" s="76" t="s">
        <v>91</v>
      </c>
      <c r="D14" s="76" t="s">
        <v>59</v>
      </c>
      <c r="E14" s="76" t="s">
        <v>389</v>
      </c>
      <c r="F14" s="86" t="s">
        <v>88</v>
      </c>
      <c r="G14" s="76"/>
    </row>
    <row r="15" spans="1:7" x14ac:dyDescent="0.25">
      <c r="A15" s="86" t="s">
        <v>427</v>
      </c>
      <c r="B15" s="83" t="s">
        <v>330</v>
      </c>
      <c r="C15" s="76" t="s">
        <v>92</v>
      </c>
      <c r="D15" s="76" t="s">
        <v>105</v>
      </c>
      <c r="E15" s="76" t="s">
        <v>389</v>
      </c>
      <c r="F15" s="86" t="s">
        <v>88</v>
      </c>
      <c r="G15" s="76"/>
    </row>
    <row r="16" spans="1:7" x14ac:dyDescent="0.25">
      <c r="A16" s="86" t="s">
        <v>427</v>
      </c>
      <c r="B16" s="83" t="s">
        <v>330</v>
      </c>
      <c r="C16" s="76"/>
      <c r="D16" s="76" t="s">
        <v>312</v>
      </c>
      <c r="E16" s="76" t="s">
        <v>389</v>
      </c>
      <c r="F16" s="86" t="s">
        <v>88</v>
      </c>
      <c r="G16" s="76"/>
    </row>
    <row r="17" spans="1:7" ht="15" customHeight="1" x14ac:dyDescent="0.25">
      <c r="A17" s="86" t="s">
        <v>427</v>
      </c>
      <c r="B17" s="83" t="s">
        <v>330</v>
      </c>
      <c r="C17" s="76" t="s">
        <v>93</v>
      </c>
      <c r="D17" s="76" t="s">
        <v>94</v>
      </c>
      <c r="E17" s="76" t="s">
        <v>389</v>
      </c>
      <c r="F17" s="76" t="s">
        <v>93</v>
      </c>
      <c r="G17" s="86"/>
    </row>
    <row r="18" spans="1:7" ht="15" customHeight="1" x14ac:dyDescent="0.25">
      <c r="A18" s="86" t="s">
        <v>427</v>
      </c>
      <c r="B18" s="83" t="s">
        <v>330</v>
      </c>
      <c r="C18" s="76" t="s">
        <v>93</v>
      </c>
      <c r="D18" s="76" t="s">
        <v>90</v>
      </c>
      <c r="E18" s="76" t="s">
        <v>389</v>
      </c>
      <c r="F18" s="76" t="s">
        <v>631</v>
      </c>
      <c r="G18" s="86"/>
    </row>
    <row r="19" spans="1:7" ht="30" x14ac:dyDescent="0.25">
      <c r="A19" s="86" t="s">
        <v>632</v>
      </c>
      <c r="B19" s="83" t="s">
        <v>330</v>
      </c>
      <c r="C19" s="76" t="s">
        <v>631</v>
      </c>
      <c r="D19" s="76" t="s">
        <v>95</v>
      </c>
      <c r="E19" s="76" t="s">
        <v>426</v>
      </c>
      <c r="F19" s="76" t="s">
        <v>631</v>
      </c>
      <c r="G19" s="76"/>
    </row>
    <row r="20" spans="1:7" ht="15.75" customHeight="1" x14ac:dyDescent="0.25">
      <c r="A20" s="86" t="s">
        <v>632</v>
      </c>
      <c r="B20" s="83" t="s">
        <v>330</v>
      </c>
      <c r="C20" s="76" t="s">
        <v>631</v>
      </c>
      <c r="D20" s="76" t="s">
        <v>95</v>
      </c>
      <c r="E20" s="76" t="s">
        <v>390</v>
      </c>
      <c r="F20" s="76" t="s">
        <v>631</v>
      </c>
      <c r="G20" s="76"/>
    </row>
    <row r="21" spans="1:7" x14ac:dyDescent="0.25">
      <c r="A21" s="86" t="s">
        <v>632</v>
      </c>
      <c r="B21" s="83" t="s">
        <v>330</v>
      </c>
      <c r="C21" s="76" t="s">
        <v>91</v>
      </c>
      <c r="D21" s="76" t="s">
        <v>59</v>
      </c>
      <c r="E21" s="76" t="s">
        <v>389</v>
      </c>
      <c r="F21" s="76" t="s">
        <v>631</v>
      </c>
      <c r="G21" s="76"/>
    </row>
    <row r="22" spans="1:7" x14ac:dyDescent="0.25">
      <c r="A22" s="86" t="s">
        <v>632</v>
      </c>
      <c r="B22" s="83" t="s">
        <v>330</v>
      </c>
      <c r="C22" s="76" t="s">
        <v>92</v>
      </c>
      <c r="D22" s="76" t="s">
        <v>105</v>
      </c>
      <c r="E22" s="76" t="s">
        <v>389</v>
      </c>
      <c r="F22" s="76" t="s">
        <v>631</v>
      </c>
      <c r="G22" s="76"/>
    </row>
    <row r="23" spans="1:7" x14ac:dyDescent="0.25">
      <c r="A23" s="86" t="s">
        <v>632</v>
      </c>
      <c r="B23" s="83" t="s">
        <v>330</v>
      </c>
      <c r="C23" s="76"/>
      <c r="D23" s="76" t="s">
        <v>313</v>
      </c>
      <c r="E23" s="76" t="s">
        <v>389</v>
      </c>
      <c r="F23" s="76" t="s">
        <v>631</v>
      </c>
      <c r="G23" s="76"/>
    </row>
    <row r="24" spans="1:7" ht="105" x14ac:dyDescent="0.25">
      <c r="A24" s="86" t="s">
        <v>632</v>
      </c>
      <c r="B24" s="83" t="s">
        <v>330</v>
      </c>
      <c r="C24" s="76" t="s">
        <v>96</v>
      </c>
      <c r="D24" s="76" t="s">
        <v>97</v>
      </c>
      <c r="E24" s="76" t="s">
        <v>389</v>
      </c>
      <c r="F24" s="76"/>
      <c r="G24" s="76" t="s">
        <v>633</v>
      </c>
    </row>
    <row r="25" spans="1:7" ht="105" x14ac:dyDescent="0.25">
      <c r="A25" s="86" t="s">
        <v>632</v>
      </c>
      <c r="B25" s="83" t="s">
        <v>330</v>
      </c>
      <c r="C25" s="76" t="s">
        <v>96</v>
      </c>
      <c r="D25" s="76" t="s">
        <v>99</v>
      </c>
      <c r="E25" s="76" t="s">
        <v>389</v>
      </c>
      <c r="F25" s="76"/>
      <c r="G25" s="76" t="s">
        <v>634</v>
      </c>
    </row>
    <row r="26" spans="1:7" ht="15.75" customHeight="1" x14ac:dyDescent="0.25">
      <c r="A26" s="86" t="s">
        <v>632</v>
      </c>
      <c r="B26" s="83" t="s">
        <v>330</v>
      </c>
      <c r="C26" s="76" t="s">
        <v>49</v>
      </c>
      <c r="D26" s="76" t="s">
        <v>635</v>
      </c>
      <c r="E26" s="76" t="s">
        <v>389</v>
      </c>
      <c r="F26" s="76"/>
      <c r="G26" s="76"/>
    </row>
    <row r="27" spans="1:7" ht="75" x14ac:dyDescent="0.25">
      <c r="A27" s="86" t="s">
        <v>632</v>
      </c>
      <c r="B27" s="83" t="s">
        <v>330</v>
      </c>
      <c r="C27" s="76" t="s">
        <v>49</v>
      </c>
      <c r="D27" s="76" t="s">
        <v>49</v>
      </c>
      <c r="E27" s="76" t="s">
        <v>389</v>
      </c>
      <c r="F27" s="76"/>
      <c r="G27" s="76" t="s">
        <v>414</v>
      </c>
    </row>
    <row r="28" spans="1:7" ht="15" customHeight="1" x14ac:dyDescent="0.25">
      <c r="A28" s="86" t="s">
        <v>632</v>
      </c>
      <c r="B28" s="83" t="s">
        <v>330</v>
      </c>
      <c r="C28" s="76" t="s">
        <v>636</v>
      </c>
      <c r="D28" s="76" t="s">
        <v>89</v>
      </c>
      <c r="E28" s="76" t="s">
        <v>389</v>
      </c>
      <c r="F28" s="76" t="s">
        <v>636</v>
      </c>
      <c r="G28" s="86"/>
    </row>
    <row r="29" spans="1:7" ht="15.75" customHeight="1" x14ac:dyDescent="0.25">
      <c r="A29" s="86" t="s">
        <v>632</v>
      </c>
      <c r="B29" s="83" t="s">
        <v>330</v>
      </c>
      <c r="C29" s="76" t="s">
        <v>636</v>
      </c>
      <c r="D29" s="76" t="s">
        <v>90</v>
      </c>
      <c r="E29" s="76" t="s">
        <v>389</v>
      </c>
      <c r="F29" s="76" t="s">
        <v>636</v>
      </c>
      <c r="G29" s="86"/>
    </row>
    <row r="30" spans="1:7" x14ac:dyDescent="0.25">
      <c r="A30" s="86" t="s">
        <v>632</v>
      </c>
      <c r="B30" s="83" t="s">
        <v>330</v>
      </c>
      <c r="C30" s="76" t="s">
        <v>91</v>
      </c>
      <c r="D30" s="76" t="s">
        <v>59</v>
      </c>
      <c r="E30" s="76" t="s">
        <v>389</v>
      </c>
      <c r="F30" s="76"/>
      <c r="G30" s="76"/>
    </row>
    <row r="31" spans="1:7" ht="15" customHeight="1" x14ac:dyDescent="0.25">
      <c r="A31" s="86" t="s">
        <v>632</v>
      </c>
      <c r="B31" s="83" t="s">
        <v>330</v>
      </c>
      <c r="C31" s="76" t="s">
        <v>631</v>
      </c>
      <c r="D31" s="76" t="s">
        <v>94</v>
      </c>
      <c r="E31" s="76" t="s">
        <v>389</v>
      </c>
      <c r="F31" s="76" t="s">
        <v>631</v>
      </c>
      <c r="G31" s="86"/>
    </row>
    <row r="32" spans="1:7" ht="15.75" customHeight="1" x14ac:dyDescent="0.25">
      <c r="A32" s="86" t="s">
        <v>632</v>
      </c>
      <c r="B32" s="83" t="s">
        <v>330</v>
      </c>
      <c r="C32" s="76" t="s">
        <v>631</v>
      </c>
      <c r="D32" s="76" t="s">
        <v>90</v>
      </c>
      <c r="E32" s="76" t="s">
        <v>389</v>
      </c>
      <c r="F32" s="76" t="s">
        <v>631</v>
      </c>
      <c r="G32" s="86"/>
    </row>
    <row r="33" spans="1:7" ht="75" x14ac:dyDescent="0.25">
      <c r="A33" s="86" t="s">
        <v>632</v>
      </c>
      <c r="B33" s="83" t="s">
        <v>330</v>
      </c>
      <c r="C33" s="76" t="s">
        <v>100</v>
      </c>
      <c r="D33" s="76" t="s">
        <v>101</v>
      </c>
      <c r="E33" s="76" t="s">
        <v>389</v>
      </c>
      <c r="F33" s="76"/>
      <c r="G33" s="76" t="s">
        <v>637</v>
      </c>
    </row>
    <row r="34" spans="1:7" ht="90" x14ac:dyDescent="0.25">
      <c r="A34" s="86" t="s">
        <v>632</v>
      </c>
      <c r="B34" s="83" t="s">
        <v>330</v>
      </c>
      <c r="C34" s="76" t="s">
        <v>100</v>
      </c>
      <c r="D34" s="76" t="s">
        <v>303</v>
      </c>
      <c r="E34" s="76">
        <v>4</v>
      </c>
      <c r="F34" s="76"/>
      <c r="G34" s="76" t="s">
        <v>415</v>
      </c>
    </row>
    <row r="35" spans="1:7" ht="30" x14ac:dyDescent="0.25">
      <c r="A35" s="86" t="s">
        <v>632</v>
      </c>
      <c r="B35" s="83" t="s">
        <v>330</v>
      </c>
      <c r="C35" s="76" t="s">
        <v>100</v>
      </c>
      <c r="D35" s="76" t="s">
        <v>95</v>
      </c>
      <c r="E35" s="76" t="s">
        <v>421</v>
      </c>
      <c r="F35" s="76"/>
      <c r="G35" s="76" t="s">
        <v>422</v>
      </c>
    </row>
    <row r="36" spans="1:7" ht="30" x14ac:dyDescent="0.25">
      <c r="A36" s="86" t="s">
        <v>632</v>
      </c>
      <c r="B36" s="83" t="s">
        <v>330</v>
      </c>
      <c r="C36" s="76" t="s">
        <v>100</v>
      </c>
      <c r="D36" s="76" t="s">
        <v>95</v>
      </c>
      <c r="E36" s="76" t="s">
        <v>423</v>
      </c>
      <c r="F36" s="76"/>
      <c r="G36" s="76" t="s">
        <v>424</v>
      </c>
    </row>
    <row r="37" spans="1:7" ht="105" x14ac:dyDescent="0.25">
      <c r="A37" s="86" t="s">
        <v>632</v>
      </c>
      <c r="B37" s="83" t="s">
        <v>330</v>
      </c>
      <c r="C37" s="76" t="s">
        <v>96</v>
      </c>
      <c r="D37" s="76" t="s">
        <v>638</v>
      </c>
      <c r="E37" s="76" t="s">
        <v>389</v>
      </c>
      <c r="F37" s="76"/>
      <c r="G37" s="76" t="s">
        <v>416</v>
      </c>
    </row>
    <row r="38" spans="1:7" ht="105" x14ac:dyDescent="0.25">
      <c r="A38" s="86" t="s">
        <v>632</v>
      </c>
      <c r="B38" s="83" t="s">
        <v>330</v>
      </c>
      <c r="C38" s="76" t="s">
        <v>96</v>
      </c>
      <c r="D38" s="76" t="s">
        <v>99</v>
      </c>
      <c r="E38" s="76" t="s">
        <v>389</v>
      </c>
      <c r="F38" s="76"/>
      <c r="G38" s="76" t="s">
        <v>634</v>
      </c>
    </row>
    <row r="39" spans="1:7" ht="105" x14ac:dyDescent="0.25">
      <c r="A39" s="86" t="s">
        <v>632</v>
      </c>
      <c r="B39" s="83" t="s">
        <v>330</v>
      </c>
      <c r="C39" s="76" t="s">
        <v>103</v>
      </c>
      <c r="D39" s="76" t="s">
        <v>639</v>
      </c>
      <c r="E39" s="76" t="s">
        <v>389</v>
      </c>
      <c r="F39" s="76"/>
      <c r="G39" s="76" t="s">
        <v>640</v>
      </c>
    </row>
    <row r="40" spans="1:7" ht="105" x14ac:dyDescent="0.25">
      <c r="A40" s="86" t="s">
        <v>632</v>
      </c>
      <c r="B40" s="83" t="s">
        <v>330</v>
      </c>
      <c r="C40" s="76" t="s">
        <v>103</v>
      </c>
      <c r="D40" s="76" t="s">
        <v>99</v>
      </c>
      <c r="E40" s="76" t="s">
        <v>389</v>
      </c>
      <c r="F40" s="76"/>
      <c r="G40" s="91" t="s">
        <v>634</v>
      </c>
    </row>
    <row r="41" spans="1:7" ht="75" x14ac:dyDescent="0.25">
      <c r="A41" s="86" t="s">
        <v>632</v>
      </c>
      <c r="B41" s="83" t="s">
        <v>330</v>
      </c>
      <c r="C41" s="74" t="s">
        <v>104</v>
      </c>
      <c r="D41" s="76" t="s">
        <v>105</v>
      </c>
      <c r="E41" s="76" t="s">
        <v>389</v>
      </c>
      <c r="F41" s="76"/>
      <c r="G41" s="74" t="s">
        <v>420</v>
      </c>
    </row>
    <row r="42" spans="1:7" ht="15.75" customHeight="1" x14ac:dyDescent="0.25">
      <c r="A42" s="86" t="s">
        <v>632</v>
      </c>
      <c r="B42" s="83" t="s">
        <v>330</v>
      </c>
      <c r="C42" s="74"/>
      <c r="D42" s="91" t="s">
        <v>313</v>
      </c>
      <c r="E42" s="76" t="s">
        <v>389</v>
      </c>
      <c r="F42" s="74"/>
      <c r="G42" s="76"/>
    </row>
    <row r="43" spans="1:7" ht="45" x14ac:dyDescent="0.25">
      <c r="A43" s="86" t="s">
        <v>632</v>
      </c>
      <c r="B43" s="83" t="s">
        <v>330</v>
      </c>
      <c r="C43" s="74" t="s">
        <v>106</v>
      </c>
      <c r="D43" s="76" t="s">
        <v>60</v>
      </c>
      <c r="E43" s="76" t="s">
        <v>389</v>
      </c>
      <c r="F43" s="76"/>
      <c r="G43" s="76" t="s">
        <v>419</v>
      </c>
    </row>
    <row r="44" spans="1:7" ht="15.75" customHeight="1" x14ac:dyDescent="0.25">
      <c r="A44" s="86" t="s">
        <v>632</v>
      </c>
      <c r="B44" s="83" t="s">
        <v>330</v>
      </c>
      <c r="C44" s="76" t="s">
        <v>107</v>
      </c>
      <c r="D44" s="76" t="s">
        <v>108</v>
      </c>
      <c r="E44" s="76" t="s">
        <v>389</v>
      </c>
      <c r="F44" s="76"/>
      <c r="G44" s="76" t="s">
        <v>418</v>
      </c>
    </row>
    <row r="45" spans="1:7" ht="15" customHeight="1" x14ac:dyDescent="0.25">
      <c r="A45" s="86" t="s">
        <v>632</v>
      </c>
      <c r="B45" s="83" t="s">
        <v>330</v>
      </c>
      <c r="C45" s="76" t="s">
        <v>107</v>
      </c>
      <c r="D45" s="76" t="s">
        <v>136</v>
      </c>
      <c r="E45" s="76" t="s">
        <v>389</v>
      </c>
      <c r="F45" s="76"/>
      <c r="G45" s="76" t="s">
        <v>418</v>
      </c>
    </row>
    <row r="46" spans="1:7" ht="75" x14ac:dyDescent="0.25">
      <c r="A46" s="86" t="s">
        <v>632</v>
      </c>
      <c r="B46" s="83" t="s">
        <v>330</v>
      </c>
      <c r="C46" s="76" t="s">
        <v>107</v>
      </c>
      <c r="D46" s="76" t="s">
        <v>49</v>
      </c>
      <c r="E46" s="76" t="s">
        <v>389</v>
      </c>
      <c r="F46" s="76"/>
      <c r="G46" s="74" t="s">
        <v>417</v>
      </c>
    </row>
  </sheetData>
  <autoFilter ref="A2:G46">
    <filterColumn colId="0">
      <filters>
        <filter val="CHÂTEAU EAU DE DELESTRAINT (2)"/>
        <filter val="Reservoir cp Delestrain - Mourmelon"/>
        <filter val="Réservoir cp Delestrain - Mourmelon"/>
      </filters>
    </filterColumn>
  </autoFilter>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14 LOT 9&amp;RDAF_2021_000091 – Projet 20 DIV GP 002</oddHeader>
    <oddFooter>&amp;R&amp;P/&amp;N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B41"/>
  <sheetViews>
    <sheetView zoomScale="85" zoomScaleNormal="85" workbookViewId="0">
      <selection activeCell="B13" sqref="B13"/>
    </sheetView>
  </sheetViews>
  <sheetFormatPr baseColWidth="10" defaultRowHeight="15" x14ac:dyDescent="0.25"/>
  <cols>
    <col min="1" max="1" width="39.28515625" customWidth="1"/>
    <col min="2" max="2" width="11.85546875" bestFit="1" customWidth="1"/>
    <col min="3" max="3" width="43.7109375" bestFit="1" customWidth="1"/>
    <col min="4" max="4" width="11.5703125" bestFit="1" customWidth="1"/>
    <col min="5" max="7" width="9.7109375" customWidth="1"/>
    <col min="8" max="8" width="11.5703125" bestFit="1" customWidth="1"/>
    <col min="9" max="13" width="9.7109375" customWidth="1"/>
    <col min="14" max="14" width="19" bestFit="1" customWidth="1"/>
    <col min="15" max="16" width="9.7109375" customWidth="1"/>
    <col min="17" max="28" width="5.7109375" customWidth="1"/>
  </cols>
  <sheetData>
    <row r="1" spans="1:28" ht="15.75" thickBot="1" x14ac:dyDescent="0.3"/>
    <row r="2" spans="1:28" ht="15.75" thickBot="1" x14ac:dyDescent="0.3">
      <c r="A2" s="309" t="s">
        <v>682</v>
      </c>
      <c r="B2" s="310"/>
      <c r="C2" s="310"/>
      <c r="D2" s="310"/>
      <c r="E2" s="310"/>
      <c r="F2" s="310"/>
      <c r="G2" s="310"/>
      <c r="H2" s="310"/>
      <c r="I2" s="310"/>
      <c r="J2" s="310"/>
      <c r="K2" s="310"/>
      <c r="L2" s="310"/>
      <c r="M2" s="257"/>
      <c r="N2" s="257"/>
      <c r="O2" s="257"/>
      <c r="P2" s="257"/>
      <c r="Q2" s="311" t="s">
        <v>585</v>
      </c>
      <c r="R2" s="312"/>
      <c r="S2" s="312"/>
      <c r="T2" s="312"/>
      <c r="U2" s="312"/>
      <c r="V2" s="312"/>
      <c r="W2" s="312"/>
      <c r="X2" s="312"/>
      <c r="Y2" s="312"/>
      <c r="Z2" s="312"/>
      <c r="AA2" s="312"/>
      <c r="AB2" s="313"/>
    </row>
    <row r="3" spans="1:28" x14ac:dyDescent="0.25">
      <c r="A3" s="16"/>
      <c r="B3" s="16"/>
      <c r="C3" s="16"/>
      <c r="D3" s="16"/>
      <c r="E3" s="16"/>
      <c r="F3" s="16"/>
      <c r="G3" s="16"/>
      <c r="H3" s="16"/>
      <c r="I3" s="16"/>
      <c r="J3" s="16"/>
      <c r="K3" s="16"/>
      <c r="L3" s="16"/>
      <c r="M3" s="16"/>
    </row>
    <row r="4" spans="1:28" ht="21" thickBot="1" x14ac:dyDescent="0.35">
      <c r="A4" s="204" t="s">
        <v>584</v>
      </c>
      <c r="B4" s="203"/>
      <c r="C4" s="203"/>
      <c r="D4" s="16"/>
      <c r="E4" s="16"/>
      <c r="F4" s="16"/>
      <c r="G4" s="16"/>
      <c r="H4" s="16"/>
      <c r="I4" s="16"/>
      <c r="J4" s="16"/>
      <c r="K4" s="16"/>
      <c r="L4" s="16"/>
      <c r="M4" s="16"/>
      <c r="AA4" s="1"/>
    </row>
    <row r="5" spans="1:28" ht="15.75" thickBot="1" x14ac:dyDescent="0.3">
      <c r="A5" s="314" t="s">
        <v>583</v>
      </c>
      <c r="B5" s="315"/>
      <c r="C5" s="316"/>
      <c r="D5" s="317"/>
      <c r="E5" s="317"/>
      <c r="F5" s="317"/>
      <c r="G5" s="317"/>
      <c r="H5" s="317"/>
      <c r="I5" s="317"/>
      <c r="J5" s="317"/>
      <c r="K5" s="317"/>
      <c r="L5" s="317"/>
      <c r="M5" s="258"/>
      <c r="N5" s="258"/>
      <c r="O5" s="258"/>
      <c r="P5" s="258"/>
      <c r="Q5" s="318" t="s">
        <v>33</v>
      </c>
      <c r="R5" s="319"/>
      <c r="S5" s="319"/>
      <c r="T5" s="319"/>
      <c r="U5" s="319"/>
      <c r="V5" s="319"/>
      <c r="W5" s="319"/>
      <c r="X5" s="319"/>
      <c r="Y5" s="319"/>
      <c r="Z5" s="319"/>
      <c r="AA5" s="319"/>
      <c r="AB5" s="320"/>
    </row>
    <row r="6" spans="1:28" ht="15.75" thickBot="1" x14ac:dyDescent="0.3">
      <c r="A6" s="202" t="s">
        <v>693</v>
      </c>
      <c r="B6" s="197" t="s">
        <v>34</v>
      </c>
      <c r="C6" s="201" t="s">
        <v>35</v>
      </c>
      <c r="D6" s="229" t="s">
        <v>36</v>
      </c>
      <c r="E6" s="228" t="s">
        <v>582</v>
      </c>
      <c r="F6" s="228" t="s">
        <v>581</v>
      </c>
      <c r="G6" s="228" t="s">
        <v>580</v>
      </c>
      <c r="H6" s="228" t="s">
        <v>579</v>
      </c>
      <c r="I6" s="228" t="s">
        <v>578</v>
      </c>
      <c r="J6" s="230" t="s">
        <v>577</v>
      </c>
      <c r="K6" s="232" t="s">
        <v>576</v>
      </c>
      <c r="L6" s="228" t="s">
        <v>683</v>
      </c>
      <c r="M6" s="228" t="s">
        <v>575</v>
      </c>
      <c r="N6" s="228" t="s">
        <v>574</v>
      </c>
      <c r="O6" s="231" t="s">
        <v>694</v>
      </c>
      <c r="P6" s="235" t="s">
        <v>695</v>
      </c>
      <c r="Q6" s="200" t="s">
        <v>37</v>
      </c>
      <c r="R6" s="199" t="s">
        <v>38</v>
      </c>
      <c r="S6" s="199" t="s">
        <v>39</v>
      </c>
      <c r="T6" s="199" t="s">
        <v>40</v>
      </c>
      <c r="U6" s="199" t="s">
        <v>41</v>
      </c>
      <c r="V6" s="199" t="s">
        <v>42</v>
      </c>
      <c r="W6" s="199" t="s">
        <v>43</v>
      </c>
      <c r="X6" s="199" t="s">
        <v>44</v>
      </c>
      <c r="Y6" s="199" t="s">
        <v>45</v>
      </c>
      <c r="Z6" s="199" t="s">
        <v>46</v>
      </c>
      <c r="AA6" s="199" t="s">
        <v>47</v>
      </c>
      <c r="AB6" s="198" t="s">
        <v>48</v>
      </c>
    </row>
    <row r="7" spans="1:28" ht="23.25" thickBot="1" x14ac:dyDescent="0.3">
      <c r="A7" s="255"/>
      <c r="B7" s="262"/>
      <c r="C7" s="263"/>
      <c r="D7" s="264" t="s">
        <v>573</v>
      </c>
      <c r="E7" s="264" t="s">
        <v>573</v>
      </c>
      <c r="F7" s="264" t="s">
        <v>573</v>
      </c>
      <c r="G7" s="264" t="s">
        <v>573</v>
      </c>
      <c r="H7" s="264" t="s">
        <v>573</v>
      </c>
      <c r="I7" s="196" t="s">
        <v>573</v>
      </c>
      <c r="J7" s="195" t="s">
        <v>573</v>
      </c>
      <c r="K7" s="195" t="s">
        <v>573</v>
      </c>
      <c r="L7" s="195" t="s">
        <v>573</v>
      </c>
      <c r="M7" s="195" t="s">
        <v>573</v>
      </c>
      <c r="N7" s="195" t="s">
        <v>573</v>
      </c>
      <c r="O7" s="195" t="s">
        <v>573</v>
      </c>
      <c r="P7" s="195" t="s">
        <v>573</v>
      </c>
      <c r="Q7" s="194"/>
      <c r="R7" s="193"/>
      <c r="S7" s="193"/>
      <c r="T7" s="193"/>
      <c r="U7" s="193"/>
      <c r="V7" s="193"/>
      <c r="W7" s="193"/>
      <c r="X7" s="193"/>
      <c r="Y7" s="193"/>
      <c r="Z7" s="193"/>
      <c r="AA7" s="193"/>
      <c r="AB7" s="192"/>
    </row>
    <row r="8" spans="1:28" x14ac:dyDescent="0.25">
      <c r="A8" s="265"/>
      <c r="B8" s="266" t="s">
        <v>696</v>
      </c>
      <c r="C8" s="267" t="s">
        <v>701</v>
      </c>
      <c r="D8" s="268">
        <v>0.5</v>
      </c>
      <c r="E8" s="269"/>
      <c r="F8" s="269"/>
      <c r="G8" s="270"/>
      <c r="H8" s="271"/>
      <c r="I8" s="272"/>
      <c r="J8" s="273"/>
      <c r="K8" s="273"/>
      <c r="L8" s="273"/>
      <c r="M8" s="273"/>
      <c r="N8" s="273"/>
      <c r="O8" s="273"/>
      <c r="P8" s="274"/>
      <c r="Q8" s="304" t="s">
        <v>697</v>
      </c>
      <c r="R8" s="305"/>
      <c r="S8" s="305"/>
      <c r="T8" s="305"/>
      <c r="U8" s="305"/>
      <c r="V8" s="305"/>
      <c r="W8" s="305"/>
      <c r="X8" s="305"/>
      <c r="Y8" s="305"/>
      <c r="Z8" s="305"/>
      <c r="AA8" s="305"/>
      <c r="AB8" s="306"/>
    </row>
    <row r="9" spans="1:28" x14ac:dyDescent="0.25">
      <c r="A9" s="76"/>
      <c r="B9" s="275" t="s">
        <v>696</v>
      </c>
      <c r="C9" s="276" t="s">
        <v>702</v>
      </c>
      <c r="D9" s="268">
        <v>0.5</v>
      </c>
      <c r="E9" s="277"/>
      <c r="F9" s="277"/>
      <c r="G9" s="172"/>
      <c r="H9" s="174"/>
      <c r="I9" s="272"/>
      <c r="J9" s="273"/>
      <c r="K9" s="273"/>
      <c r="L9" s="273"/>
      <c r="M9" s="273"/>
      <c r="N9" s="273"/>
      <c r="O9" s="273"/>
      <c r="P9" s="274"/>
      <c r="Q9" s="304" t="s">
        <v>697</v>
      </c>
      <c r="R9" s="305"/>
      <c r="S9" s="305"/>
      <c r="T9" s="305"/>
      <c r="U9" s="305"/>
      <c r="V9" s="305"/>
      <c r="W9" s="305"/>
      <c r="X9" s="305"/>
      <c r="Y9" s="305"/>
      <c r="Z9" s="305"/>
      <c r="AA9" s="305"/>
      <c r="AB9" s="306"/>
    </row>
    <row r="10" spans="1:28" x14ac:dyDescent="0.25">
      <c r="A10" s="278"/>
      <c r="B10" s="275" t="s">
        <v>696</v>
      </c>
      <c r="C10" s="279" t="s">
        <v>703</v>
      </c>
      <c r="D10" s="268">
        <v>0.5</v>
      </c>
      <c r="E10" s="277"/>
      <c r="F10" s="277"/>
      <c r="G10" s="172"/>
      <c r="H10" s="174"/>
      <c r="I10" s="272"/>
      <c r="J10" s="273"/>
      <c r="K10" s="273"/>
      <c r="L10" s="273"/>
      <c r="M10" s="273"/>
      <c r="N10" s="273"/>
      <c r="O10" s="273"/>
      <c r="P10" s="274"/>
      <c r="Q10" s="304" t="s">
        <v>697</v>
      </c>
      <c r="R10" s="305"/>
      <c r="S10" s="305"/>
      <c r="T10" s="305"/>
      <c r="U10" s="305"/>
      <c r="V10" s="305"/>
      <c r="W10" s="305"/>
      <c r="X10" s="305"/>
      <c r="Y10" s="305"/>
      <c r="Z10" s="305"/>
      <c r="AA10" s="305"/>
      <c r="AB10" s="306"/>
    </row>
    <row r="11" spans="1:28" x14ac:dyDescent="0.25">
      <c r="A11" s="278"/>
      <c r="B11" s="275" t="s">
        <v>696</v>
      </c>
      <c r="C11" s="279" t="s">
        <v>704</v>
      </c>
      <c r="D11" s="268"/>
      <c r="E11" s="277"/>
      <c r="F11" s="277"/>
      <c r="G11" s="172"/>
      <c r="H11" s="174">
        <v>2</v>
      </c>
      <c r="I11" s="272"/>
      <c r="J11" s="273"/>
      <c r="K11" s="273"/>
      <c r="L11" s="273"/>
      <c r="M11" s="273"/>
      <c r="N11" s="273"/>
      <c r="O11" s="273"/>
      <c r="P11" s="274"/>
      <c r="Q11" s="304" t="s">
        <v>697</v>
      </c>
      <c r="R11" s="305"/>
      <c r="S11" s="305"/>
      <c r="T11" s="305"/>
      <c r="U11" s="305"/>
      <c r="V11" s="305"/>
      <c r="W11" s="305"/>
      <c r="X11" s="305"/>
      <c r="Y11" s="305"/>
      <c r="Z11" s="305"/>
      <c r="AA11" s="305"/>
      <c r="AB11" s="306"/>
    </row>
    <row r="12" spans="1:28" x14ac:dyDescent="0.25">
      <c r="A12" s="278"/>
      <c r="B12" s="275" t="s">
        <v>696</v>
      </c>
      <c r="C12" s="279" t="s">
        <v>705</v>
      </c>
      <c r="D12" s="268"/>
      <c r="E12" s="277"/>
      <c r="F12" s="277"/>
      <c r="G12" s="172"/>
      <c r="H12" s="174">
        <v>4</v>
      </c>
      <c r="I12" s="272">
        <v>2</v>
      </c>
      <c r="J12" s="273"/>
      <c r="K12" s="273"/>
      <c r="L12" s="273"/>
      <c r="M12" s="273"/>
      <c r="N12" s="273"/>
      <c r="O12" s="273"/>
      <c r="P12" s="274"/>
      <c r="Q12" s="304" t="s">
        <v>697</v>
      </c>
      <c r="R12" s="305"/>
      <c r="S12" s="305"/>
      <c r="T12" s="305"/>
      <c r="U12" s="305"/>
      <c r="V12" s="305"/>
      <c r="W12" s="305"/>
      <c r="X12" s="305"/>
      <c r="Y12" s="305"/>
      <c r="Z12" s="305"/>
      <c r="AA12" s="305"/>
      <c r="AB12" s="306"/>
    </row>
    <row r="13" spans="1:28" x14ac:dyDescent="0.25">
      <c r="A13" s="278"/>
      <c r="B13" s="275" t="s">
        <v>696</v>
      </c>
      <c r="C13" s="279" t="s">
        <v>35</v>
      </c>
      <c r="D13" s="268"/>
      <c r="E13" s="277"/>
      <c r="F13" s="277"/>
      <c r="G13" s="172">
        <v>25</v>
      </c>
      <c r="H13" s="174"/>
      <c r="I13" s="272"/>
      <c r="J13" s="273"/>
      <c r="K13" s="273"/>
      <c r="L13" s="273">
        <v>3</v>
      </c>
      <c r="M13" s="273"/>
      <c r="N13" s="273"/>
      <c r="O13" s="273"/>
      <c r="P13" s="274"/>
      <c r="Q13" s="304" t="s">
        <v>697</v>
      </c>
      <c r="R13" s="305"/>
      <c r="S13" s="305"/>
      <c r="T13" s="305"/>
      <c r="U13" s="305"/>
      <c r="V13" s="305"/>
      <c r="W13" s="305"/>
      <c r="X13" s="305"/>
      <c r="Y13" s="305"/>
      <c r="Z13" s="305"/>
      <c r="AA13" s="305"/>
      <c r="AB13" s="306"/>
    </row>
    <row r="14" spans="1:28" x14ac:dyDescent="0.25">
      <c r="A14" s="278"/>
      <c r="B14" s="275" t="s">
        <v>696</v>
      </c>
      <c r="C14" s="279"/>
      <c r="D14" s="268"/>
      <c r="E14" s="277"/>
      <c r="F14" s="277"/>
      <c r="G14" s="172"/>
      <c r="H14" s="174"/>
      <c r="I14" s="272"/>
      <c r="J14" s="273"/>
      <c r="K14" s="273"/>
      <c r="L14" s="273"/>
      <c r="M14" s="273"/>
      <c r="N14" s="273"/>
      <c r="O14" s="273"/>
      <c r="P14" s="274"/>
      <c r="Q14" s="304" t="s">
        <v>697</v>
      </c>
      <c r="R14" s="305"/>
      <c r="S14" s="305"/>
      <c r="T14" s="305"/>
      <c r="U14" s="305"/>
      <c r="V14" s="305"/>
      <c r="W14" s="305"/>
      <c r="X14" s="305"/>
      <c r="Y14" s="305"/>
      <c r="Z14" s="305"/>
      <c r="AA14" s="305"/>
      <c r="AB14" s="306"/>
    </row>
    <row r="15" spans="1:28" ht="38.25" x14ac:dyDescent="0.25">
      <c r="A15" s="278"/>
      <c r="B15" s="275" t="s">
        <v>696</v>
      </c>
      <c r="C15" s="279" t="s">
        <v>706</v>
      </c>
      <c r="D15" s="268"/>
      <c r="E15" s="277"/>
      <c r="F15" s="277"/>
      <c r="G15" s="172">
        <v>24</v>
      </c>
      <c r="H15" s="174"/>
      <c r="I15" s="272"/>
      <c r="J15" s="273"/>
      <c r="K15" s="273"/>
      <c r="L15" s="273"/>
      <c r="M15" s="273"/>
      <c r="N15" s="273"/>
      <c r="O15" s="273"/>
      <c r="P15" s="274"/>
      <c r="Q15" s="304" t="s">
        <v>707</v>
      </c>
      <c r="R15" s="305"/>
      <c r="S15" s="305"/>
      <c r="T15" s="305"/>
      <c r="U15" s="305"/>
      <c r="V15" s="305"/>
      <c r="W15" s="305"/>
      <c r="X15" s="305"/>
      <c r="Y15" s="305"/>
      <c r="Z15" s="305"/>
      <c r="AA15" s="305"/>
      <c r="AB15" s="306"/>
    </row>
    <row r="16" spans="1:28" x14ac:dyDescent="0.25">
      <c r="A16" s="278"/>
      <c r="B16" s="275" t="s">
        <v>696</v>
      </c>
      <c r="C16" s="279"/>
      <c r="D16" s="268"/>
      <c r="E16" s="277"/>
      <c r="F16" s="277"/>
      <c r="G16" s="172"/>
      <c r="H16" s="174"/>
      <c r="I16" s="272"/>
      <c r="J16" s="273"/>
      <c r="K16" s="273"/>
      <c r="L16" s="273"/>
      <c r="M16" s="273"/>
      <c r="N16" s="273"/>
      <c r="O16" s="273"/>
      <c r="P16" s="274"/>
      <c r="Q16" s="304"/>
      <c r="R16" s="305"/>
      <c r="S16" s="305"/>
      <c r="T16" s="305"/>
      <c r="U16" s="305"/>
      <c r="V16" s="305"/>
      <c r="W16" s="305"/>
      <c r="X16" s="305"/>
      <c r="Y16" s="305"/>
      <c r="Z16" s="305"/>
      <c r="AA16" s="305"/>
      <c r="AB16" s="306"/>
    </row>
    <row r="17" spans="1:28" x14ac:dyDescent="0.25">
      <c r="A17" s="278"/>
      <c r="B17" s="275" t="s">
        <v>696</v>
      </c>
      <c r="C17" s="279"/>
      <c r="D17" s="268"/>
      <c r="E17" s="277"/>
      <c r="F17" s="277"/>
      <c r="G17" s="172"/>
      <c r="H17" s="174"/>
      <c r="I17" s="272"/>
      <c r="J17" s="273"/>
      <c r="K17" s="273"/>
      <c r="L17" s="273"/>
      <c r="M17" s="273"/>
      <c r="N17" s="273"/>
      <c r="O17" s="273"/>
      <c r="P17" s="274"/>
      <c r="Q17" s="304"/>
      <c r="R17" s="305"/>
      <c r="S17" s="305"/>
      <c r="T17" s="305"/>
      <c r="U17" s="305"/>
      <c r="V17" s="305"/>
      <c r="W17" s="305"/>
      <c r="X17" s="305"/>
      <c r="Y17" s="305"/>
      <c r="Z17" s="305"/>
      <c r="AA17" s="305"/>
      <c r="AB17" s="306"/>
    </row>
    <row r="18" spans="1:28" x14ac:dyDescent="0.25">
      <c r="A18" s="278"/>
      <c r="B18" s="275" t="s">
        <v>696</v>
      </c>
      <c r="C18" s="279"/>
      <c r="D18" s="268"/>
      <c r="E18" s="277"/>
      <c r="F18" s="277"/>
      <c r="G18" s="172"/>
      <c r="H18" s="174"/>
      <c r="I18" s="272"/>
      <c r="J18" s="273"/>
      <c r="K18" s="273"/>
      <c r="L18" s="273"/>
      <c r="M18" s="273"/>
      <c r="N18" s="273"/>
      <c r="O18" s="273"/>
      <c r="P18" s="274"/>
      <c r="Q18" s="304"/>
      <c r="R18" s="305"/>
      <c r="S18" s="305"/>
      <c r="T18" s="305"/>
      <c r="U18" s="305"/>
      <c r="V18" s="305"/>
      <c r="W18" s="305"/>
      <c r="X18" s="305"/>
      <c r="Y18" s="305"/>
      <c r="Z18" s="305"/>
      <c r="AA18" s="305"/>
      <c r="AB18" s="306"/>
    </row>
    <row r="19" spans="1:28" x14ac:dyDescent="0.25">
      <c r="A19" s="280"/>
      <c r="B19" s="236"/>
      <c r="C19" s="176"/>
      <c r="D19" s="173"/>
      <c r="E19" s="172"/>
      <c r="F19" s="172"/>
      <c r="G19" s="172"/>
      <c r="H19" s="190"/>
      <c r="I19" s="171"/>
      <c r="J19" s="172"/>
      <c r="K19" s="172"/>
      <c r="L19" s="172"/>
      <c r="M19" s="173"/>
      <c r="N19" s="172"/>
      <c r="O19" s="172"/>
      <c r="P19" s="171"/>
      <c r="Q19" s="304"/>
      <c r="R19" s="305"/>
      <c r="S19" s="305"/>
      <c r="T19" s="305"/>
      <c r="U19" s="305"/>
      <c r="V19" s="305"/>
      <c r="W19" s="305"/>
      <c r="X19" s="305"/>
      <c r="Y19" s="305"/>
      <c r="Z19" s="305"/>
      <c r="AA19" s="305"/>
      <c r="AB19" s="306"/>
    </row>
    <row r="20" spans="1:28" x14ac:dyDescent="0.25">
      <c r="A20" s="191" t="s">
        <v>698</v>
      </c>
      <c r="B20" s="236"/>
      <c r="C20" s="176"/>
      <c r="D20" s="172">
        <v>1</v>
      </c>
      <c r="E20" s="172"/>
      <c r="F20" s="172"/>
      <c r="G20" s="172">
        <v>5</v>
      </c>
      <c r="H20" s="190">
        <v>5</v>
      </c>
      <c r="I20" s="171">
        <v>1</v>
      </c>
      <c r="J20" s="172"/>
      <c r="K20" s="172"/>
      <c r="L20" s="172">
        <v>3</v>
      </c>
      <c r="M20" s="173"/>
      <c r="N20" s="172"/>
      <c r="O20" s="172"/>
      <c r="P20" s="171"/>
      <c r="Q20" s="304" t="s">
        <v>699</v>
      </c>
      <c r="R20" s="305"/>
      <c r="S20" s="305"/>
      <c r="T20" s="305"/>
      <c r="U20" s="305"/>
      <c r="V20" s="305"/>
      <c r="W20" s="305"/>
      <c r="X20" s="305"/>
      <c r="Y20" s="305"/>
      <c r="Z20" s="305"/>
      <c r="AA20" s="305"/>
      <c r="AB20" s="306"/>
    </row>
    <row r="21" spans="1:28" x14ac:dyDescent="0.25">
      <c r="A21" s="178"/>
      <c r="B21" s="237"/>
      <c r="C21" s="189"/>
      <c r="D21" s="185"/>
      <c r="E21" s="185"/>
      <c r="F21" s="186"/>
      <c r="G21" s="186"/>
      <c r="H21" s="281"/>
      <c r="I21" s="188"/>
      <c r="J21" s="172"/>
      <c r="K21" s="271"/>
      <c r="L21" s="172"/>
      <c r="M21" s="185"/>
      <c r="N21" s="172"/>
      <c r="O21" s="172"/>
      <c r="P21" s="171"/>
      <c r="Q21" s="304"/>
      <c r="R21" s="305"/>
      <c r="S21" s="305"/>
      <c r="T21" s="305"/>
      <c r="U21" s="305"/>
      <c r="V21" s="305"/>
      <c r="W21" s="305"/>
      <c r="X21" s="305"/>
      <c r="Y21" s="305"/>
      <c r="Z21" s="305"/>
      <c r="AA21" s="305"/>
      <c r="AB21" s="306"/>
    </row>
    <row r="22" spans="1:28" x14ac:dyDescent="0.25">
      <c r="A22" s="282" t="s">
        <v>700</v>
      </c>
      <c r="B22" s="237"/>
      <c r="C22" s="189"/>
      <c r="D22" s="185"/>
      <c r="E22" s="185"/>
      <c r="F22" s="186"/>
      <c r="G22" s="186"/>
      <c r="H22" s="281"/>
      <c r="I22" s="188"/>
      <c r="J22" s="172"/>
      <c r="K22" s="271"/>
      <c r="L22" s="186"/>
      <c r="M22" s="185"/>
      <c r="N22" s="172"/>
      <c r="O22" s="172"/>
      <c r="P22" s="171"/>
      <c r="Q22" s="304"/>
      <c r="R22" s="305"/>
      <c r="S22" s="305"/>
      <c r="T22" s="305"/>
      <c r="U22" s="305"/>
      <c r="V22" s="305"/>
      <c r="W22" s="305"/>
      <c r="X22" s="305"/>
      <c r="Y22" s="305"/>
      <c r="Z22" s="305"/>
      <c r="AA22" s="305"/>
      <c r="AB22" s="306"/>
    </row>
    <row r="23" spans="1:28" x14ac:dyDescent="0.25">
      <c r="A23" s="178"/>
      <c r="B23" s="237"/>
      <c r="C23" s="189"/>
      <c r="D23" s="185"/>
      <c r="E23" s="185"/>
      <c r="F23" s="186"/>
      <c r="G23" s="186"/>
      <c r="H23" s="271"/>
      <c r="I23" s="188"/>
      <c r="J23" s="187"/>
      <c r="K23" s="271"/>
      <c r="L23" s="186"/>
      <c r="M23" s="185"/>
      <c r="N23" s="172"/>
      <c r="O23" s="172"/>
      <c r="P23" s="171"/>
      <c r="Q23" s="304"/>
      <c r="R23" s="305"/>
      <c r="S23" s="305"/>
      <c r="T23" s="305"/>
      <c r="U23" s="305"/>
      <c r="V23" s="305"/>
      <c r="W23" s="305"/>
      <c r="X23" s="305"/>
      <c r="Y23" s="305"/>
      <c r="Z23" s="305"/>
      <c r="AA23" s="305"/>
      <c r="AB23" s="306"/>
    </row>
    <row r="24" spans="1:28" x14ac:dyDescent="0.25">
      <c r="A24" s="178"/>
      <c r="B24" s="237"/>
      <c r="C24" s="189"/>
      <c r="D24" s="185"/>
      <c r="E24" s="185"/>
      <c r="F24" s="186"/>
      <c r="G24" s="186"/>
      <c r="H24" s="271"/>
      <c r="I24" s="188"/>
      <c r="J24" s="187"/>
      <c r="K24" s="271"/>
      <c r="L24" s="186"/>
      <c r="M24" s="185"/>
      <c r="N24" s="172"/>
      <c r="O24" s="172"/>
      <c r="P24" s="171"/>
      <c r="Q24" s="184"/>
      <c r="R24" s="183"/>
      <c r="S24" s="180"/>
      <c r="T24" s="182"/>
      <c r="U24" s="181"/>
      <c r="V24" s="180"/>
      <c r="W24" s="180"/>
      <c r="X24" s="180"/>
      <c r="Y24" s="180"/>
      <c r="Z24" s="180"/>
      <c r="AA24" s="180"/>
      <c r="AB24" s="179"/>
    </row>
    <row r="25" spans="1:28" x14ac:dyDescent="0.25">
      <c r="A25" s="178"/>
      <c r="B25" s="237"/>
      <c r="C25" s="189"/>
      <c r="D25" s="185"/>
      <c r="E25" s="185"/>
      <c r="F25" s="186"/>
      <c r="G25" s="186"/>
      <c r="H25" s="271"/>
      <c r="I25" s="188"/>
      <c r="J25" s="187"/>
      <c r="K25" s="271"/>
      <c r="L25" s="186"/>
      <c r="M25" s="185"/>
      <c r="N25" s="172"/>
      <c r="O25" s="172"/>
      <c r="P25" s="171"/>
      <c r="Q25" s="184"/>
      <c r="R25" s="183"/>
      <c r="S25" s="180"/>
      <c r="T25" s="182"/>
      <c r="U25" s="181"/>
      <c r="V25" s="180"/>
      <c r="W25" s="180"/>
      <c r="X25" s="180"/>
      <c r="Y25" s="180"/>
      <c r="Z25" s="180"/>
      <c r="AA25" s="180"/>
      <c r="AB25" s="179"/>
    </row>
    <row r="26" spans="1:28" x14ac:dyDescent="0.25">
      <c r="A26" s="178"/>
      <c r="B26" s="177"/>
      <c r="C26" s="176"/>
      <c r="D26" s="173"/>
      <c r="E26" s="173"/>
      <c r="F26" s="172"/>
      <c r="G26" s="172"/>
      <c r="H26" s="174"/>
      <c r="I26" s="171"/>
      <c r="J26" s="175"/>
      <c r="K26" s="174"/>
      <c r="L26" s="172"/>
      <c r="M26" s="173"/>
      <c r="N26" s="172"/>
      <c r="O26" s="172"/>
      <c r="P26" s="171"/>
      <c r="Q26" s="259"/>
      <c r="R26" s="170"/>
      <c r="S26" s="260"/>
      <c r="T26" s="169"/>
      <c r="U26" s="168"/>
      <c r="V26" s="260"/>
      <c r="W26" s="260"/>
      <c r="X26" s="260"/>
      <c r="Y26" s="260"/>
      <c r="Z26" s="260"/>
      <c r="AA26" s="260"/>
      <c r="AB26" s="261"/>
    </row>
    <row r="27" spans="1:28" ht="15.75" thickBot="1" x14ac:dyDescent="0.3">
      <c r="A27" s="167"/>
      <c r="B27" s="166"/>
      <c r="C27" s="165"/>
      <c r="D27" s="162"/>
      <c r="E27" s="162"/>
      <c r="F27" s="161"/>
      <c r="G27" s="161"/>
      <c r="H27" s="163"/>
      <c r="I27" s="160"/>
      <c r="J27" s="164"/>
      <c r="K27" s="163"/>
      <c r="L27" s="161"/>
      <c r="M27" s="162"/>
      <c r="N27" s="161"/>
      <c r="O27" s="161"/>
      <c r="P27" s="160"/>
      <c r="Q27" s="159"/>
      <c r="R27" s="158"/>
      <c r="S27" s="155"/>
      <c r="T27" s="157"/>
      <c r="U27" s="156"/>
      <c r="V27" s="155"/>
      <c r="W27" s="155"/>
      <c r="X27" s="155"/>
      <c r="Y27" s="155"/>
      <c r="Z27" s="155"/>
      <c r="AA27" s="155"/>
      <c r="AB27" s="154"/>
    </row>
    <row r="28" spans="1:28" ht="15.75" thickBot="1" x14ac:dyDescent="0.3">
      <c r="A28" s="307" t="s">
        <v>572</v>
      </c>
      <c r="B28" s="308"/>
      <c r="C28" s="308"/>
      <c r="D28" s="308"/>
      <c r="E28" s="308"/>
      <c r="F28" s="308"/>
      <c r="G28" s="308"/>
      <c r="H28" s="238"/>
      <c r="I28" s="9"/>
      <c r="J28" s="9"/>
      <c r="AA28" s="1"/>
    </row>
    <row r="29" spans="1:28" ht="15.75" thickBot="1" x14ac:dyDescent="0.3">
      <c r="B29" s="14"/>
      <c r="C29" s="14"/>
      <c r="D29" s="14"/>
      <c r="E29" s="14"/>
      <c r="F29" s="14"/>
      <c r="G29" s="14"/>
      <c r="H29" s="14"/>
      <c r="I29" s="10"/>
      <c r="J29" s="10"/>
      <c r="K29" s="10"/>
      <c r="L29" s="10"/>
      <c r="M29" s="10"/>
      <c r="N29" s="10"/>
      <c r="O29" s="10"/>
      <c r="P29" s="10"/>
      <c r="Q29" s="10"/>
      <c r="R29" s="11"/>
      <c r="S29" s="11"/>
      <c r="T29" s="11"/>
      <c r="U29" s="11"/>
      <c r="V29" s="11"/>
      <c r="W29" s="11"/>
      <c r="X29" s="11"/>
      <c r="Y29" s="11"/>
      <c r="Z29" s="11"/>
      <c r="AA29" s="12"/>
      <c r="AB29" s="11"/>
    </row>
    <row r="30" spans="1:28" x14ac:dyDescent="0.25">
      <c r="A30" s="239" t="s">
        <v>684</v>
      </c>
      <c r="B30" s="240"/>
      <c r="C30" s="240"/>
      <c r="D30" s="240"/>
      <c r="E30" s="241"/>
      <c r="F30" s="242"/>
      <c r="G30" s="153"/>
      <c r="H30" s="153"/>
      <c r="I30" s="153"/>
      <c r="J30" s="153"/>
      <c r="K30" s="153"/>
      <c r="L30" s="153"/>
      <c r="M30" s="153"/>
      <c r="N30" s="153"/>
      <c r="O30" s="153"/>
      <c r="P30" s="153"/>
      <c r="Q30" s="153"/>
      <c r="R30" s="153"/>
      <c r="S30" s="256"/>
      <c r="T30" s="256"/>
      <c r="U30" s="256"/>
      <c r="V30" s="256"/>
      <c r="W30" s="256"/>
      <c r="X30" s="256"/>
      <c r="Y30" s="256"/>
      <c r="Z30" s="256"/>
      <c r="AA30" s="1"/>
      <c r="AB30" s="256"/>
    </row>
    <row r="31" spans="1:28" x14ac:dyDescent="0.25">
      <c r="A31" s="243" t="s">
        <v>685</v>
      </c>
      <c r="B31" s="244"/>
      <c r="C31" s="244"/>
      <c r="D31" s="244"/>
      <c r="E31" s="245"/>
      <c r="F31" s="246"/>
      <c r="G31" s="153"/>
      <c r="H31" s="153"/>
      <c r="I31" s="153"/>
      <c r="J31" s="153"/>
      <c r="K31" s="153"/>
      <c r="L31" s="153"/>
      <c r="M31" s="153"/>
      <c r="N31" s="153"/>
      <c r="O31" s="153"/>
      <c r="P31" s="153"/>
      <c r="Q31" s="153"/>
      <c r="R31" s="153"/>
      <c r="AA31" s="1"/>
    </row>
    <row r="32" spans="1:28" x14ac:dyDescent="0.25">
      <c r="A32" s="247" t="s">
        <v>686</v>
      </c>
      <c r="B32" s="248"/>
      <c r="C32" s="248"/>
      <c r="D32" s="248"/>
      <c r="E32" s="245"/>
      <c r="F32" s="246"/>
      <c r="G32" s="153"/>
      <c r="H32" s="153"/>
      <c r="I32" s="153"/>
      <c r="J32" s="153"/>
      <c r="K32" s="153"/>
      <c r="L32" s="153"/>
      <c r="M32" s="153"/>
      <c r="N32" s="153"/>
      <c r="O32" s="153"/>
      <c r="P32" s="153"/>
      <c r="Q32" s="153"/>
      <c r="R32" s="153"/>
      <c r="AA32" s="1"/>
    </row>
    <row r="33" spans="1:27" x14ac:dyDescent="0.25">
      <c r="A33" s="243" t="s">
        <v>687</v>
      </c>
      <c r="B33" s="244"/>
      <c r="C33" s="244"/>
      <c r="D33" s="244"/>
      <c r="E33" s="249"/>
      <c r="F33" s="250"/>
      <c r="G33" s="15"/>
      <c r="H33" s="15"/>
      <c r="I33" s="15"/>
      <c r="J33" s="15"/>
      <c r="K33" s="15"/>
      <c r="L33" s="15"/>
      <c r="M33" s="15"/>
      <c r="N33" s="15"/>
      <c r="O33" s="15"/>
      <c r="P33" s="15"/>
      <c r="Q33" s="15"/>
      <c r="R33" s="15"/>
      <c r="AA33" s="1"/>
    </row>
    <row r="34" spans="1:27" x14ac:dyDescent="0.25">
      <c r="A34" s="243" t="s">
        <v>688</v>
      </c>
      <c r="B34" s="244"/>
      <c r="C34" s="244"/>
      <c r="D34" s="244"/>
      <c r="E34" s="249"/>
      <c r="F34" s="250"/>
      <c r="G34" s="15"/>
      <c r="H34" s="15"/>
      <c r="I34" s="15"/>
      <c r="J34" s="15"/>
      <c r="K34" s="15"/>
      <c r="L34" s="15"/>
      <c r="M34" s="15"/>
      <c r="N34" s="15"/>
      <c r="O34" s="15"/>
      <c r="P34" s="15"/>
      <c r="Q34" s="15"/>
      <c r="R34" s="15"/>
      <c r="AA34" s="1"/>
    </row>
    <row r="35" spans="1:27" x14ac:dyDescent="0.25">
      <c r="A35" s="243" t="s">
        <v>689</v>
      </c>
      <c r="B35" s="244"/>
      <c r="C35" s="244"/>
      <c r="D35" s="244"/>
      <c r="E35" s="249"/>
      <c r="F35" s="250"/>
      <c r="G35" s="15"/>
      <c r="H35" s="15"/>
      <c r="I35" s="15"/>
      <c r="J35" s="15"/>
      <c r="K35" s="15"/>
      <c r="L35" s="15"/>
      <c r="M35" s="15"/>
      <c r="N35" s="15"/>
      <c r="O35" s="15"/>
      <c r="P35" s="15"/>
      <c r="Q35" s="15"/>
      <c r="R35" s="15"/>
      <c r="AA35" s="1"/>
    </row>
    <row r="36" spans="1:27" x14ac:dyDescent="0.25">
      <c r="A36" s="243" t="s">
        <v>571</v>
      </c>
      <c r="B36" s="244"/>
      <c r="C36" s="244"/>
      <c r="D36" s="244"/>
      <c r="E36" s="249"/>
      <c r="F36" s="250"/>
      <c r="G36" s="15"/>
      <c r="H36" s="15"/>
      <c r="I36" s="15"/>
      <c r="J36" s="15"/>
      <c r="K36" s="15"/>
      <c r="L36" s="15"/>
      <c r="M36" s="15"/>
      <c r="N36" s="15"/>
      <c r="O36" s="15"/>
      <c r="P36" s="15"/>
      <c r="Q36" s="15"/>
      <c r="R36" s="15"/>
      <c r="AA36" s="1"/>
    </row>
    <row r="37" spans="1:27" x14ac:dyDescent="0.25">
      <c r="A37" s="243" t="s">
        <v>690</v>
      </c>
      <c r="B37" s="244"/>
      <c r="C37" s="244"/>
      <c r="D37" s="244"/>
      <c r="E37" s="245"/>
      <c r="F37" s="246"/>
      <c r="G37" s="153"/>
      <c r="H37" s="153"/>
      <c r="I37" s="153"/>
      <c r="J37" s="153"/>
      <c r="K37" s="153"/>
      <c r="L37" s="153"/>
      <c r="M37" s="153"/>
      <c r="N37" s="153"/>
      <c r="O37" s="153"/>
      <c r="P37" s="153"/>
      <c r="Q37" s="153"/>
      <c r="R37" s="153"/>
      <c r="AA37" s="1"/>
    </row>
    <row r="38" spans="1:27" x14ac:dyDescent="0.25">
      <c r="A38" s="243" t="s">
        <v>691</v>
      </c>
      <c r="B38" s="244"/>
      <c r="C38" s="244"/>
      <c r="D38" s="244"/>
      <c r="E38" s="249"/>
      <c r="F38" s="250"/>
      <c r="G38" s="15"/>
      <c r="H38" s="15"/>
      <c r="I38" s="15"/>
      <c r="J38" s="15"/>
      <c r="K38" s="15"/>
      <c r="L38" s="15"/>
      <c r="M38" s="15"/>
      <c r="N38" s="15"/>
      <c r="O38" s="15"/>
      <c r="P38" s="15"/>
      <c r="Q38" s="15"/>
      <c r="R38" s="15"/>
      <c r="AA38" s="1"/>
    </row>
    <row r="39" spans="1:27" ht="15.75" thickBot="1" x14ac:dyDescent="0.3">
      <c r="A39" s="251" t="s">
        <v>692</v>
      </c>
      <c r="B39" s="252"/>
      <c r="C39" s="252"/>
      <c r="D39" s="252"/>
      <c r="E39" s="253"/>
      <c r="F39" s="254"/>
      <c r="G39" s="153"/>
      <c r="H39" s="153"/>
      <c r="I39" s="153"/>
      <c r="J39" s="153"/>
      <c r="K39" s="153"/>
      <c r="L39" s="153"/>
      <c r="M39" s="153"/>
      <c r="N39" s="153"/>
      <c r="O39" s="153"/>
      <c r="P39" s="153"/>
      <c r="Q39" s="153"/>
      <c r="R39" s="153"/>
      <c r="AA39" s="1"/>
    </row>
    <row r="41" spans="1:27" x14ac:dyDescent="0.25">
      <c r="A41" s="9"/>
    </row>
  </sheetData>
  <mergeCells count="22">
    <mergeCell ref="Q14:AB14"/>
    <mergeCell ref="A2:L2"/>
    <mergeCell ref="Q2:AB2"/>
    <mergeCell ref="A5:C5"/>
    <mergeCell ref="D5:L5"/>
    <mergeCell ref="Q5:AB5"/>
    <mergeCell ref="Q8:AB8"/>
    <mergeCell ref="Q9:AB9"/>
    <mergeCell ref="Q10:AB10"/>
    <mergeCell ref="Q11:AB11"/>
    <mergeCell ref="Q12:AB12"/>
    <mergeCell ref="Q13:AB13"/>
    <mergeCell ref="Q21:AB21"/>
    <mergeCell ref="Q22:AB22"/>
    <mergeCell ref="Q23:AB23"/>
    <mergeCell ref="A28:G28"/>
    <mergeCell ref="Q15:AB15"/>
    <mergeCell ref="Q16:AB16"/>
    <mergeCell ref="Q17:AB17"/>
    <mergeCell ref="Q18:AB18"/>
    <mergeCell ref="Q19:AB19"/>
    <mergeCell ref="Q20:AB20"/>
  </mergeCell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162"/>
  <sheetViews>
    <sheetView zoomScale="70" zoomScaleNormal="70" workbookViewId="0">
      <selection activeCell="D30" sqref="D30"/>
    </sheetView>
  </sheetViews>
  <sheetFormatPr baseColWidth="10" defaultRowHeight="15.75" x14ac:dyDescent="0.25"/>
  <cols>
    <col min="1" max="1" width="52" style="80" customWidth="1"/>
    <col min="2" max="2" width="41.140625" style="80" customWidth="1"/>
    <col min="3" max="6" width="31.28515625" style="80" customWidth="1"/>
    <col min="7" max="7" width="73.42578125" style="80" customWidth="1"/>
    <col min="8" max="8" width="20.28515625" customWidth="1"/>
  </cols>
  <sheetData>
    <row r="1" spans="1:7" x14ac:dyDescent="0.25">
      <c r="A1" s="295" t="s">
        <v>642</v>
      </c>
      <c r="B1" s="296"/>
      <c r="C1" s="296"/>
      <c r="D1" s="296"/>
      <c r="E1" s="296"/>
      <c r="F1" s="296"/>
      <c r="G1" s="297"/>
    </row>
    <row r="2" spans="1:7" ht="30" x14ac:dyDescent="0.25">
      <c r="A2" s="139" t="s">
        <v>0</v>
      </c>
      <c r="B2" s="344" t="s">
        <v>345</v>
      </c>
      <c r="C2" s="344" t="s">
        <v>1</v>
      </c>
      <c r="D2" s="344" t="s">
        <v>2</v>
      </c>
      <c r="E2" s="344" t="s">
        <v>355</v>
      </c>
      <c r="F2" s="344" t="s">
        <v>346</v>
      </c>
      <c r="G2" s="140" t="s">
        <v>354</v>
      </c>
    </row>
    <row r="3" spans="1:7" ht="15" x14ac:dyDescent="0.25">
      <c r="A3" s="126" t="s">
        <v>428</v>
      </c>
      <c r="B3" s="91" t="s">
        <v>337</v>
      </c>
      <c r="C3" s="104" t="s">
        <v>343</v>
      </c>
      <c r="D3" s="91"/>
      <c r="E3" s="97" t="s">
        <v>429</v>
      </c>
      <c r="F3" s="97" t="s">
        <v>430</v>
      </c>
      <c r="G3" s="233"/>
    </row>
    <row r="4" spans="1:7" ht="15" x14ac:dyDescent="0.25">
      <c r="A4" s="126" t="s">
        <v>428</v>
      </c>
      <c r="B4" s="91" t="s">
        <v>337</v>
      </c>
      <c r="C4" s="104" t="s">
        <v>343</v>
      </c>
      <c r="D4" s="96"/>
      <c r="E4" s="97" t="s">
        <v>429</v>
      </c>
      <c r="F4" s="345" t="s">
        <v>431</v>
      </c>
      <c r="G4" s="233"/>
    </row>
    <row r="5" spans="1:7" ht="15" x14ac:dyDescent="0.25">
      <c r="A5" s="126" t="s">
        <v>428</v>
      </c>
      <c r="B5" s="91" t="s">
        <v>337</v>
      </c>
      <c r="C5" s="104" t="s">
        <v>343</v>
      </c>
      <c r="D5" s="96"/>
      <c r="E5" s="97" t="s">
        <v>429</v>
      </c>
      <c r="F5" s="97" t="s">
        <v>432</v>
      </c>
      <c r="G5" s="233"/>
    </row>
    <row r="6" spans="1:7" ht="15" x14ac:dyDescent="0.25">
      <c r="A6" s="126" t="s">
        <v>428</v>
      </c>
      <c r="B6" s="91" t="s">
        <v>337</v>
      </c>
      <c r="C6" s="104" t="s">
        <v>343</v>
      </c>
      <c r="D6" s="96"/>
      <c r="E6" s="97" t="s">
        <v>429</v>
      </c>
      <c r="F6" s="345" t="s">
        <v>433</v>
      </c>
      <c r="G6" s="233"/>
    </row>
    <row r="7" spans="1:7" ht="15" x14ac:dyDescent="0.25">
      <c r="A7" s="126" t="s">
        <v>428</v>
      </c>
      <c r="B7" s="91" t="s">
        <v>337</v>
      </c>
      <c r="C7" s="104" t="s">
        <v>343</v>
      </c>
      <c r="D7" s="96"/>
      <c r="E7" s="97" t="s">
        <v>434</v>
      </c>
      <c r="F7" s="97" t="s">
        <v>435</v>
      </c>
      <c r="G7" s="233"/>
    </row>
    <row r="8" spans="1:7" ht="15" x14ac:dyDescent="0.25">
      <c r="A8" s="126" t="s">
        <v>428</v>
      </c>
      <c r="B8" s="91" t="s">
        <v>337</v>
      </c>
      <c r="C8" s="104" t="s">
        <v>343</v>
      </c>
      <c r="D8" s="96"/>
      <c r="E8" s="97" t="s">
        <v>434</v>
      </c>
      <c r="F8" s="345" t="s">
        <v>243</v>
      </c>
      <c r="G8" s="233"/>
    </row>
    <row r="9" spans="1:7" ht="15" x14ac:dyDescent="0.25">
      <c r="A9" s="126" t="s">
        <v>428</v>
      </c>
      <c r="B9" s="91" t="s">
        <v>337</v>
      </c>
      <c r="C9" s="104" t="s">
        <v>343</v>
      </c>
      <c r="D9" s="96"/>
      <c r="E9" s="97" t="s">
        <v>436</v>
      </c>
      <c r="F9" s="97" t="s">
        <v>245</v>
      </c>
      <c r="G9" s="233"/>
    </row>
    <row r="10" spans="1:7" ht="15" x14ac:dyDescent="0.25">
      <c r="A10" s="126" t="s">
        <v>428</v>
      </c>
      <c r="B10" s="91" t="s">
        <v>337</v>
      </c>
      <c r="C10" s="104" t="s">
        <v>343</v>
      </c>
      <c r="D10" s="96"/>
      <c r="E10" s="97" t="s">
        <v>437</v>
      </c>
      <c r="F10" s="345" t="s">
        <v>438</v>
      </c>
      <c r="G10" s="233"/>
    </row>
    <row r="11" spans="1:7" ht="15" x14ac:dyDescent="0.25">
      <c r="A11" s="126" t="s">
        <v>428</v>
      </c>
      <c r="B11" s="91" t="s">
        <v>337</v>
      </c>
      <c r="C11" s="104" t="s">
        <v>343</v>
      </c>
      <c r="D11" s="96"/>
      <c r="E11" s="97" t="s">
        <v>439</v>
      </c>
      <c r="F11" s="97" t="s">
        <v>440</v>
      </c>
      <c r="G11" s="233"/>
    </row>
    <row r="12" spans="1:7" ht="15" x14ac:dyDescent="0.25">
      <c r="A12" s="126" t="s">
        <v>428</v>
      </c>
      <c r="B12" s="91" t="s">
        <v>337</v>
      </c>
      <c r="C12" s="93" t="s">
        <v>340</v>
      </c>
      <c r="D12" s="96"/>
      <c r="E12" s="105"/>
      <c r="F12" s="87"/>
      <c r="G12" s="137"/>
    </row>
    <row r="13" spans="1:7" ht="15" x14ac:dyDescent="0.25">
      <c r="A13" s="126" t="s">
        <v>428</v>
      </c>
      <c r="B13" s="91" t="s">
        <v>337</v>
      </c>
      <c r="C13" s="106" t="s">
        <v>4</v>
      </c>
      <c r="D13" s="96"/>
      <c r="E13" s="105"/>
      <c r="F13" s="107"/>
      <c r="G13" s="137"/>
    </row>
    <row r="14" spans="1:7" ht="15" x14ac:dyDescent="0.25">
      <c r="A14" s="126" t="s">
        <v>428</v>
      </c>
      <c r="B14" s="91" t="s">
        <v>337</v>
      </c>
      <c r="C14" s="108" t="s">
        <v>5</v>
      </c>
      <c r="D14" s="91"/>
      <c r="E14" s="105"/>
      <c r="F14" s="87"/>
      <c r="G14" s="137"/>
    </row>
    <row r="15" spans="1:7" ht="15" x14ac:dyDescent="0.25">
      <c r="A15" s="126" t="s">
        <v>428</v>
      </c>
      <c r="B15" s="91" t="s">
        <v>337</v>
      </c>
      <c r="C15" s="109" t="s">
        <v>6</v>
      </c>
      <c r="D15" s="96"/>
      <c r="E15" s="283"/>
      <c r="F15" s="110" t="s">
        <v>440</v>
      </c>
      <c r="G15" s="233"/>
    </row>
    <row r="16" spans="1:7" ht="15" x14ac:dyDescent="0.25">
      <c r="A16" s="126" t="s">
        <v>428</v>
      </c>
      <c r="B16" s="91" t="s">
        <v>337</v>
      </c>
      <c r="C16" s="111" t="s">
        <v>7</v>
      </c>
      <c r="D16" s="96"/>
      <c r="E16" s="97" t="s">
        <v>441</v>
      </c>
      <c r="F16" s="97" t="s">
        <v>442</v>
      </c>
      <c r="G16" s="233"/>
    </row>
    <row r="17" spans="1:7" thickBot="1" x14ac:dyDescent="0.3">
      <c r="A17" s="127" t="s">
        <v>428</v>
      </c>
      <c r="B17" s="112" t="s">
        <v>337</v>
      </c>
      <c r="C17" s="113" t="s">
        <v>7</v>
      </c>
      <c r="D17" s="114"/>
      <c r="E17" s="115" t="s">
        <v>441</v>
      </c>
      <c r="F17" s="346" t="s">
        <v>440</v>
      </c>
      <c r="G17" s="347"/>
    </row>
    <row r="18" spans="1:7" ht="15" x14ac:dyDescent="0.25">
      <c r="A18" s="128" t="s">
        <v>443</v>
      </c>
      <c r="B18" s="348" t="s">
        <v>337</v>
      </c>
      <c r="C18" s="349" t="s">
        <v>343</v>
      </c>
      <c r="D18" s="350"/>
      <c r="E18" s="351" t="s">
        <v>429</v>
      </c>
      <c r="F18" s="351" t="s">
        <v>241</v>
      </c>
      <c r="G18" s="352"/>
    </row>
    <row r="19" spans="1:7" ht="15" x14ac:dyDescent="0.25">
      <c r="A19" s="126" t="s">
        <v>443</v>
      </c>
      <c r="B19" s="91" t="s">
        <v>337</v>
      </c>
      <c r="C19" s="104" t="s">
        <v>343</v>
      </c>
      <c r="D19" s="96"/>
      <c r="E19" s="97" t="s">
        <v>434</v>
      </c>
      <c r="F19" s="345" t="s">
        <v>242</v>
      </c>
      <c r="G19" s="233"/>
    </row>
    <row r="20" spans="1:7" ht="15" x14ac:dyDescent="0.25">
      <c r="A20" s="126" t="s">
        <v>443</v>
      </c>
      <c r="B20" s="91" t="s">
        <v>337</v>
      </c>
      <c r="C20" s="104" t="s">
        <v>343</v>
      </c>
      <c r="D20" s="96"/>
      <c r="E20" s="97" t="s">
        <v>444</v>
      </c>
      <c r="F20" s="97" t="s">
        <v>243</v>
      </c>
      <c r="G20" s="233"/>
    </row>
    <row r="21" spans="1:7" ht="15" x14ac:dyDescent="0.25">
      <c r="A21" s="126" t="s">
        <v>443</v>
      </c>
      <c r="B21" s="91" t="s">
        <v>337</v>
      </c>
      <c r="C21" s="104" t="s">
        <v>343</v>
      </c>
      <c r="D21" s="96"/>
      <c r="E21" s="283"/>
      <c r="F21" s="345" t="s">
        <v>244</v>
      </c>
      <c r="G21" s="233"/>
    </row>
    <row r="22" spans="1:7" ht="15" x14ac:dyDescent="0.25">
      <c r="A22" s="126" t="s">
        <v>443</v>
      </c>
      <c r="B22" s="91" t="s">
        <v>337</v>
      </c>
      <c r="C22" s="104" t="s">
        <v>343</v>
      </c>
      <c r="D22" s="96"/>
      <c r="E22" s="97" t="s">
        <v>436</v>
      </c>
      <c r="F22" s="97" t="s">
        <v>445</v>
      </c>
      <c r="G22" s="233"/>
    </row>
    <row r="23" spans="1:7" ht="15" x14ac:dyDescent="0.25">
      <c r="A23" s="126" t="s">
        <v>443</v>
      </c>
      <c r="B23" s="91" t="s">
        <v>337</v>
      </c>
      <c r="C23" s="93" t="s">
        <v>340</v>
      </c>
      <c r="D23" s="96"/>
      <c r="E23" s="105"/>
      <c r="F23" s="107"/>
      <c r="G23" s="137"/>
    </row>
    <row r="24" spans="1:7" ht="15" x14ac:dyDescent="0.25">
      <c r="A24" s="126" t="s">
        <v>443</v>
      </c>
      <c r="B24" s="91" t="s">
        <v>337</v>
      </c>
      <c r="C24" s="106" t="s">
        <v>4</v>
      </c>
      <c r="D24" s="96"/>
      <c r="E24" s="97" t="s">
        <v>429</v>
      </c>
      <c r="F24" s="353" t="s">
        <v>446</v>
      </c>
      <c r="G24" s="138" t="s">
        <v>447</v>
      </c>
    </row>
    <row r="25" spans="1:7" ht="15.75" customHeight="1" x14ac:dyDescent="0.25">
      <c r="A25" s="126" t="s">
        <v>443</v>
      </c>
      <c r="B25" s="91" t="s">
        <v>337</v>
      </c>
      <c r="C25" s="106" t="s">
        <v>4</v>
      </c>
      <c r="D25" s="96"/>
      <c r="E25" s="97" t="s">
        <v>429</v>
      </c>
      <c r="F25" s="103" t="s">
        <v>448</v>
      </c>
      <c r="G25" s="138" t="s">
        <v>447</v>
      </c>
    </row>
    <row r="26" spans="1:7" ht="15" x14ac:dyDescent="0.25">
      <c r="A26" s="126" t="s">
        <v>443</v>
      </c>
      <c r="B26" s="91" t="s">
        <v>337</v>
      </c>
      <c r="C26" s="108" t="s">
        <v>5</v>
      </c>
      <c r="D26" s="96"/>
      <c r="E26" s="105"/>
      <c r="F26" s="107"/>
      <c r="G26" s="137"/>
    </row>
    <row r="27" spans="1:7" ht="15" x14ac:dyDescent="0.25">
      <c r="A27" s="126" t="s">
        <v>443</v>
      </c>
      <c r="B27" s="91" t="s">
        <v>337</v>
      </c>
      <c r="C27" s="109" t="s">
        <v>6</v>
      </c>
      <c r="D27" s="96"/>
      <c r="E27" s="105"/>
      <c r="F27" s="87"/>
      <c r="G27" s="137"/>
    </row>
    <row r="28" spans="1:7" thickBot="1" x14ac:dyDescent="0.3">
      <c r="A28" s="127" t="s">
        <v>443</v>
      </c>
      <c r="B28" s="112" t="s">
        <v>337</v>
      </c>
      <c r="C28" s="113" t="s">
        <v>7</v>
      </c>
      <c r="D28" s="114"/>
      <c r="E28" s="97" t="s">
        <v>441</v>
      </c>
      <c r="F28" s="97" t="s">
        <v>240</v>
      </c>
      <c r="G28" s="233"/>
    </row>
    <row r="29" spans="1:7" ht="15" x14ac:dyDescent="0.25">
      <c r="A29" s="129" t="s">
        <v>449</v>
      </c>
      <c r="B29" s="348" t="s">
        <v>337</v>
      </c>
      <c r="C29" s="349" t="s">
        <v>343</v>
      </c>
      <c r="D29" s="348"/>
      <c r="E29" s="283"/>
      <c r="F29" s="110" t="s">
        <v>450</v>
      </c>
      <c r="G29" s="233"/>
    </row>
    <row r="30" spans="1:7" ht="15" x14ac:dyDescent="0.25">
      <c r="A30" s="130" t="s">
        <v>449</v>
      </c>
      <c r="B30" s="91" t="s">
        <v>337</v>
      </c>
      <c r="C30" s="93" t="s">
        <v>340</v>
      </c>
      <c r="D30" s="96"/>
      <c r="E30" s="105"/>
      <c r="F30" s="87"/>
      <c r="G30" s="137"/>
    </row>
    <row r="31" spans="1:7" ht="15" x14ac:dyDescent="0.25">
      <c r="A31" s="130" t="s">
        <v>449</v>
      </c>
      <c r="B31" s="91" t="s">
        <v>337</v>
      </c>
      <c r="C31" s="106" t="s">
        <v>4</v>
      </c>
      <c r="D31" s="96"/>
      <c r="E31" s="105"/>
      <c r="F31" s="107"/>
      <c r="G31" s="137"/>
    </row>
    <row r="32" spans="1:7" ht="15" x14ac:dyDescent="0.25">
      <c r="A32" s="130" t="s">
        <v>449</v>
      </c>
      <c r="B32" s="91" t="s">
        <v>337</v>
      </c>
      <c r="C32" s="108" t="s">
        <v>5</v>
      </c>
      <c r="D32" s="91"/>
      <c r="E32" s="116" t="s">
        <v>451</v>
      </c>
      <c r="F32" s="117">
        <v>19</v>
      </c>
      <c r="G32" s="233"/>
    </row>
    <row r="33" spans="1:7" ht="15" x14ac:dyDescent="0.25">
      <c r="A33" s="130" t="s">
        <v>449</v>
      </c>
      <c r="B33" s="91" t="s">
        <v>337</v>
      </c>
      <c r="C33" s="108" t="s">
        <v>5</v>
      </c>
      <c r="D33" s="96"/>
      <c r="E33" s="116" t="s">
        <v>451</v>
      </c>
      <c r="F33" s="117" t="s">
        <v>236</v>
      </c>
      <c r="G33" s="233"/>
    </row>
    <row r="34" spans="1:7" ht="15" x14ac:dyDescent="0.25">
      <c r="A34" s="130" t="s">
        <v>449</v>
      </c>
      <c r="B34" s="91" t="s">
        <v>337</v>
      </c>
      <c r="C34" s="108" t="s">
        <v>5</v>
      </c>
      <c r="D34" s="96"/>
      <c r="E34" s="116" t="s">
        <v>451</v>
      </c>
      <c r="F34" s="117" t="s">
        <v>236</v>
      </c>
      <c r="G34" s="233"/>
    </row>
    <row r="35" spans="1:7" ht="15" x14ac:dyDescent="0.25">
      <c r="A35" s="130" t="s">
        <v>449</v>
      </c>
      <c r="B35" s="91" t="s">
        <v>337</v>
      </c>
      <c r="C35" s="108" t="s">
        <v>5</v>
      </c>
      <c r="D35" s="91"/>
      <c r="E35" s="116" t="s">
        <v>451</v>
      </c>
      <c r="F35" s="117" t="s">
        <v>237</v>
      </c>
      <c r="G35" s="233"/>
    </row>
    <row r="36" spans="1:7" ht="15" x14ac:dyDescent="0.25">
      <c r="A36" s="130" t="s">
        <v>449</v>
      </c>
      <c r="B36" s="91" t="s">
        <v>337</v>
      </c>
      <c r="C36" s="108" t="s">
        <v>5</v>
      </c>
      <c r="D36" s="96"/>
      <c r="E36" s="116" t="s">
        <v>451</v>
      </c>
      <c r="F36" s="117" t="s">
        <v>237</v>
      </c>
      <c r="G36" s="233"/>
    </row>
    <row r="37" spans="1:7" ht="15" x14ac:dyDescent="0.25">
      <c r="A37" s="130" t="s">
        <v>449</v>
      </c>
      <c r="B37" s="91" t="s">
        <v>337</v>
      </c>
      <c r="C37" s="108" t="s">
        <v>5</v>
      </c>
      <c r="D37" s="96"/>
      <c r="E37" s="116" t="s">
        <v>451</v>
      </c>
      <c r="F37" s="117" t="s">
        <v>238</v>
      </c>
      <c r="G37" s="233"/>
    </row>
    <row r="38" spans="1:7" ht="15" x14ac:dyDescent="0.25">
      <c r="A38" s="130" t="s">
        <v>449</v>
      </c>
      <c r="B38" s="91" t="s">
        <v>337</v>
      </c>
      <c r="C38" s="108" t="s">
        <v>5</v>
      </c>
      <c r="D38" s="96"/>
      <c r="E38" s="116" t="s">
        <v>451</v>
      </c>
      <c r="F38" s="117" t="s">
        <v>238</v>
      </c>
      <c r="G38" s="233"/>
    </row>
    <row r="39" spans="1:7" ht="15" x14ac:dyDescent="0.25">
      <c r="A39" s="130" t="s">
        <v>449</v>
      </c>
      <c r="B39" s="91" t="s">
        <v>337</v>
      </c>
      <c r="C39" s="109" t="s">
        <v>6</v>
      </c>
      <c r="D39" s="96"/>
      <c r="E39" s="105"/>
      <c r="F39" s="87"/>
      <c r="G39" s="137"/>
    </row>
    <row r="40" spans="1:7" thickBot="1" x14ac:dyDescent="0.3">
      <c r="A40" s="131" t="s">
        <v>449</v>
      </c>
      <c r="B40" s="112" t="s">
        <v>337</v>
      </c>
      <c r="C40" s="113" t="s">
        <v>7</v>
      </c>
      <c r="D40" s="114"/>
      <c r="E40" s="105"/>
      <c r="F40" s="87"/>
      <c r="G40" s="137"/>
    </row>
    <row r="41" spans="1:7" ht="15" x14ac:dyDescent="0.25">
      <c r="A41" s="129" t="s">
        <v>452</v>
      </c>
      <c r="B41" s="348" t="s">
        <v>337</v>
      </c>
      <c r="C41" s="349" t="s">
        <v>343</v>
      </c>
      <c r="D41" s="348"/>
      <c r="E41" s="283"/>
      <c r="F41" s="110" t="s">
        <v>453</v>
      </c>
      <c r="G41" s="233"/>
    </row>
    <row r="42" spans="1:7" ht="15" x14ac:dyDescent="0.25">
      <c r="A42" s="130" t="s">
        <v>452</v>
      </c>
      <c r="B42" s="91" t="s">
        <v>337</v>
      </c>
      <c r="C42" s="93" t="s">
        <v>340</v>
      </c>
      <c r="D42" s="96"/>
      <c r="E42" s="105"/>
      <c r="F42" s="87"/>
      <c r="G42" s="137"/>
    </row>
    <row r="43" spans="1:7" ht="15" x14ac:dyDescent="0.25">
      <c r="A43" s="130" t="s">
        <v>452</v>
      </c>
      <c r="B43" s="91" t="s">
        <v>337</v>
      </c>
      <c r="C43" s="106" t="s">
        <v>4</v>
      </c>
      <c r="D43" s="96"/>
      <c r="E43" s="116" t="s">
        <v>429</v>
      </c>
      <c r="F43" s="117" t="s">
        <v>454</v>
      </c>
      <c r="G43" s="138" t="s">
        <v>447</v>
      </c>
    </row>
    <row r="44" spans="1:7" ht="15" x14ac:dyDescent="0.25">
      <c r="A44" s="130" t="s">
        <v>452</v>
      </c>
      <c r="B44" s="91" t="s">
        <v>337</v>
      </c>
      <c r="C44" s="106" t="s">
        <v>4</v>
      </c>
      <c r="D44" s="96"/>
      <c r="E44" s="116" t="s">
        <v>429</v>
      </c>
      <c r="F44" s="117" t="s">
        <v>455</v>
      </c>
      <c r="G44" s="138" t="s">
        <v>447</v>
      </c>
    </row>
    <row r="45" spans="1:7" ht="15" x14ac:dyDescent="0.25">
      <c r="A45" s="130" t="s">
        <v>452</v>
      </c>
      <c r="B45" s="91" t="s">
        <v>337</v>
      </c>
      <c r="C45" s="108" t="s">
        <v>5</v>
      </c>
      <c r="D45" s="91"/>
      <c r="E45" s="105"/>
      <c r="F45" s="87"/>
      <c r="G45" s="137"/>
    </row>
    <row r="46" spans="1:7" ht="15" x14ac:dyDescent="0.25">
      <c r="A46" s="130" t="s">
        <v>452</v>
      </c>
      <c r="B46" s="91" t="s">
        <v>337</v>
      </c>
      <c r="C46" s="109" t="s">
        <v>6</v>
      </c>
      <c r="D46" s="96"/>
      <c r="E46" s="105"/>
      <c r="F46" s="87"/>
      <c r="G46" s="137"/>
    </row>
    <row r="47" spans="1:7" thickBot="1" x14ac:dyDescent="0.3">
      <c r="A47" s="131" t="s">
        <v>452</v>
      </c>
      <c r="B47" s="112" t="s">
        <v>337</v>
      </c>
      <c r="C47" s="113" t="s">
        <v>7</v>
      </c>
      <c r="D47" s="114"/>
      <c r="E47" s="105"/>
      <c r="F47" s="87"/>
      <c r="G47" s="137"/>
    </row>
    <row r="48" spans="1:7" ht="15" x14ac:dyDescent="0.25">
      <c r="A48" s="129" t="s">
        <v>456</v>
      </c>
      <c r="B48" s="348" t="s">
        <v>337</v>
      </c>
      <c r="C48" s="349" t="s">
        <v>343</v>
      </c>
      <c r="D48" s="350"/>
      <c r="E48" s="116" t="s">
        <v>441</v>
      </c>
      <c r="F48" s="96" t="s">
        <v>457</v>
      </c>
      <c r="G48" s="138" t="s">
        <v>729</v>
      </c>
    </row>
    <row r="49" spans="1:7" ht="15" x14ac:dyDescent="0.25">
      <c r="A49" s="130" t="s">
        <v>456</v>
      </c>
      <c r="B49" s="91" t="s">
        <v>337</v>
      </c>
      <c r="C49" s="93" t="s">
        <v>340</v>
      </c>
      <c r="D49" s="96"/>
      <c r="E49" s="105"/>
      <c r="F49" s="107"/>
      <c r="G49" s="137"/>
    </row>
    <row r="50" spans="1:7" ht="15" x14ac:dyDescent="0.25">
      <c r="A50" s="130" t="s">
        <v>456</v>
      </c>
      <c r="B50" s="91" t="s">
        <v>337</v>
      </c>
      <c r="C50" s="106" t="s">
        <v>4</v>
      </c>
      <c r="D50" s="96"/>
      <c r="E50" s="105"/>
      <c r="F50" s="87"/>
      <c r="G50" s="137"/>
    </row>
    <row r="51" spans="1:7" ht="15" x14ac:dyDescent="0.25">
      <c r="A51" s="130" t="s">
        <v>456</v>
      </c>
      <c r="B51" s="91" t="s">
        <v>337</v>
      </c>
      <c r="C51" s="108" t="s">
        <v>5</v>
      </c>
      <c r="D51" s="96"/>
      <c r="E51" s="105"/>
      <c r="F51" s="107"/>
      <c r="G51" s="137"/>
    </row>
    <row r="52" spans="1:7" ht="15" x14ac:dyDescent="0.25">
      <c r="A52" s="130" t="s">
        <v>456</v>
      </c>
      <c r="B52" s="91" t="s">
        <v>337</v>
      </c>
      <c r="C52" s="109" t="s">
        <v>6</v>
      </c>
      <c r="D52" s="96"/>
      <c r="E52" s="105"/>
      <c r="F52" s="87"/>
      <c r="G52" s="137"/>
    </row>
    <row r="53" spans="1:7" thickBot="1" x14ac:dyDescent="0.3">
      <c r="A53" s="131" t="s">
        <v>456</v>
      </c>
      <c r="B53" s="112" t="s">
        <v>337</v>
      </c>
      <c r="C53" s="113" t="s">
        <v>7</v>
      </c>
      <c r="D53" s="114"/>
      <c r="E53" s="105"/>
      <c r="F53" s="87"/>
      <c r="G53" s="137"/>
    </row>
    <row r="54" spans="1:7" ht="15" x14ac:dyDescent="0.25">
      <c r="A54" s="129" t="s">
        <v>458</v>
      </c>
      <c r="B54" s="348" t="s">
        <v>337</v>
      </c>
      <c r="C54" s="349" t="s">
        <v>343</v>
      </c>
      <c r="D54" s="350"/>
      <c r="E54" s="105"/>
      <c r="F54" s="107"/>
      <c r="G54" s="137"/>
    </row>
    <row r="55" spans="1:7" ht="15" x14ac:dyDescent="0.25">
      <c r="A55" s="130" t="s">
        <v>458</v>
      </c>
      <c r="B55" s="91" t="s">
        <v>337</v>
      </c>
      <c r="C55" s="93" t="s">
        <v>340</v>
      </c>
      <c r="D55" s="96"/>
      <c r="E55" s="105"/>
      <c r="F55" s="107"/>
      <c r="G55" s="137"/>
    </row>
    <row r="56" spans="1:7" ht="15" x14ac:dyDescent="0.25">
      <c r="A56" s="130" t="s">
        <v>458</v>
      </c>
      <c r="B56" s="91" t="s">
        <v>337</v>
      </c>
      <c r="C56" s="106" t="s">
        <v>4</v>
      </c>
      <c r="D56" s="96"/>
      <c r="E56" s="116" t="s">
        <v>441</v>
      </c>
      <c r="F56" s="96" t="s">
        <v>459</v>
      </c>
      <c r="G56" s="233"/>
    </row>
    <row r="57" spans="1:7" ht="15" x14ac:dyDescent="0.25">
      <c r="A57" s="130" t="s">
        <v>458</v>
      </c>
      <c r="B57" s="91" t="s">
        <v>337</v>
      </c>
      <c r="C57" s="108" t="s">
        <v>5</v>
      </c>
      <c r="D57" s="96"/>
      <c r="E57" s="94"/>
      <c r="F57" s="87"/>
      <c r="G57" s="137"/>
    </row>
    <row r="58" spans="1:7" ht="15" x14ac:dyDescent="0.25">
      <c r="A58" s="130" t="s">
        <v>458</v>
      </c>
      <c r="B58" s="91" t="s">
        <v>337</v>
      </c>
      <c r="C58" s="109" t="s">
        <v>6</v>
      </c>
      <c r="D58" s="96"/>
      <c r="E58" s="94"/>
      <c r="F58" s="94"/>
      <c r="G58" s="137"/>
    </row>
    <row r="59" spans="1:7" ht="27" customHeight="1" thickBot="1" x14ac:dyDescent="0.3">
      <c r="A59" s="131" t="s">
        <v>458</v>
      </c>
      <c r="B59" s="112" t="s">
        <v>337</v>
      </c>
      <c r="C59" s="113" t="s">
        <v>7</v>
      </c>
      <c r="D59" s="114"/>
      <c r="E59" s="105"/>
      <c r="F59" s="94"/>
      <c r="G59" s="137"/>
    </row>
    <row r="60" spans="1:7" ht="15" x14ac:dyDescent="0.25">
      <c r="A60" s="129" t="s">
        <v>460</v>
      </c>
      <c r="B60" s="348" t="s">
        <v>337</v>
      </c>
      <c r="C60" s="349" t="s">
        <v>343</v>
      </c>
      <c r="D60" s="350"/>
      <c r="E60" s="283"/>
      <c r="F60" s="96" t="s">
        <v>461</v>
      </c>
      <c r="G60" s="233"/>
    </row>
    <row r="61" spans="1:7" ht="15" x14ac:dyDescent="0.25">
      <c r="A61" s="130" t="s">
        <v>460</v>
      </c>
      <c r="B61" s="91" t="s">
        <v>337</v>
      </c>
      <c r="C61" s="93" t="s">
        <v>340</v>
      </c>
      <c r="D61" s="96"/>
      <c r="E61" s="105"/>
      <c r="F61" s="107"/>
      <c r="G61" s="137"/>
    </row>
    <row r="62" spans="1:7" ht="15" x14ac:dyDescent="0.25">
      <c r="A62" s="130" t="s">
        <v>460</v>
      </c>
      <c r="B62" s="91" t="s">
        <v>337</v>
      </c>
      <c r="C62" s="106" t="s">
        <v>4</v>
      </c>
      <c r="D62" s="96"/>
      <c r="E62" s="94"/>
      <c r="F62" s="87"/>
      <c r="G62" s="137"/>
    </row>
    <row r="63" spans="1:7" ht="15" x14ac:dyDescent="0.25">
      <c r="A63" s="130" t="s">
        <v>460</v>
      </c>
      <c r="B63" s="91" t="s">
        <v>337</v>
      </c>
      <c r="C63" s="108" t="s">
        <v>5</v>
      </c>
      <c r="D63" s="96"/>
      <c r="E63" s="94"/>
      <c r="F63" s="87"/>
      <c r="G63" s="137"/>
    </row>
    <row r="64" spans="1:7" ht="15" x14ac:dyDescent="0.25">
      <c r="A64" s="130" t="s">
        <v>460</v>
      </c>
      <c r="B64" s="91" t="s">
        <v>337</v>
      </c>
      <c r="C64" s="109" t="s">
        <v>6</v>
      </c>
      <c r="D64" s="96"/>
      <c r="E64" s="94"/>
      <c r="F64" s="94"/>
      <c r="G64" s="137"/>
    </row>
    <row r="65" spans="1:7" ht="27" customHeight="1" thickBot="1" x14ac:dyDescent="0.3">
      <c r="A65" s="131" t="s">
        <v>460</v>
      </c>
      <c r="B65" s="112" t="s">
        <v>337</v>
      </c>
      <c r="C65" s="113" t="s">
        <v>7</v>
      </c>
      <c r="D65" s="114"/>
      <c r="E65" s="105"/>
      <c r="F65" s="94"/>
      <c r="G65" s="137"/>
    </row>
    <row r="66" spans="1:7" ht="15" x14ac:dyDescent="0.25">
      <c r="A66" s="129" t="s">
        <v>462</v>
      </c>
      <c r="B66" s="348" t="s">
        <v>337</v>
      </c>
      <c r="C66" s="349" t="s">
        <v>343</v>
      </c>
      <c r="D66" s="350"/>
      <c r="E66" s="116" t="s">
        <v>463</v>
      </c>
      <c r="F66" s="96"/>
      <c r="G66" s="233"/>
    </row>
    <row r="67" spans="1:7" ht="15" x14ac:dyDescent="0.25">
      <c r="A67" s="130" t="s">
        <v>462</v>
      </c>
      <c r="B67" s="91" t="s">
        <v>337</v>
      </c>
      <c r="C67" s="104" t="s">
        <v>343</v>
      </c>
      <c r="D67" s="96"/>
      <c r="E67" s="116" t="s">
        <v>464</v>
      </c>
      <c r="F67" s="96"/>
      <c r="G67" s="233"/>
    </row>
    <row r="68" spans="1:7" ht="15" x14ac:dyDescent="0.25">
      <c r="A68" s="130" t="s">
        <v>462</v>
      </c>
      <c r="B68" s="91" t="s">
        <v>337</v>
      </c>
      <c r="C68" s="104" t="s">
        <v>343</v>
      </c>
      <c r="D68" s="96"/>
      <c r="E68" s="116" t="s">
        <v>465</v>
      </c>
      <c r="F68" s="96"/>
      <c r="G68" s="233"/>
    </row>
    <row r="69" spans="1:7" ht="15" x14ac:dyDescent="0.25">
      <c r="A69" s="130" t="s">
        <v>462</v>
      </c>
      <c r="B69" s="91" t="s">
        <v>337</v>
      </c>
      <c r="C69" s="104" t="s">
        <v>343</v>
      </c>
      <c r="D69" s="96"/>
      <c r="E69" s="116" t="s">
        <v>466</v>
      </c>
      <c r="F69" s="96"/>
      <c r="G69" s="233"/>
    </row>
    <row r="70" spans="1:7" ht="15" x14ac:dyDescent="0.25">
      <c r="A70" s="130" t="s">
        <v>462</v>
      </c>
      <c r="B70" s="91" t="s">
        <v>337</v>
      </c>
      <c r="C70" s="118" t="s">
        <v>641</v>
      </c>
      <c r="D70" s="96"/>
      <c r="E70" s="116" t="s">
        <v>467</v>
      </c>
      <c r="F70" s="96"/>
      <c r="G70" s="233"/>
    </row>
    <row r="71" spans="1:7" ht="15" x14ac:dyDescent="0.25">
      <c r="A71" s="130" t="s">
        <v>462</v>
      </c>
      <c r="B71" s="91" t="s">
        <v>337</v>
      </c>
      <c r="C71" s="93" t="s">
        <v>340</v>
      </c>
      <c r="D71" s="96"/>
      <c r="E71" s="105"/>
      <c r="F71" s="94"/>
      <c r="G71" s="137"/>
    </row>
    <row r="72" spans="1:7" ht="15" x14ac:dyDescent="0.25">
      <c r="A72" s="130" t="s">
        <v>462</v>
      </c>
      <c r="B72" s="91" t="s">
        <v>337</v>
      </c>
      <c r="C72" s="106" t="s">
        <v>4</v>
      </c>
      <c r="D72" s="96"/>
      <c r="E72" s="105"/>
      <c r="F72" s="94"/>
      <c r="G72" s="137"/>
    </row>
    <row r="73" spans="1:7" ht="15" x14ac:dyDescent="0.25">
      <c r="A73" s="130" t="s">
        <v>462</v>
      </c>
      <c r="B73" s="91" t="s">
        <v>337</v>
      </c>
      <c r="C73" s="108" t="s">
        <v>5</v>
      </c>
      <c r="D73" s="96"/>
      <c r="E73" s="116" t="s">
        <v>468</v>
      </c>
      <c r="F73" s="88" t="s">
        <v>469</v>
      </c>
      <c r="G73" s="233"/>
    </row>
    <row r="74" spans="1:7" ht="15" x14ac:dyDescent="0.25">
      <c r="A74" s="130" t="s">
        <v>462</v>
      </c>
      <c r="B74" s="91" t="s">
        <v>337</v>
      </c>
      <c r="C74" s="109" t="s">
        <v>6</v>
      </c>
      <c r="D74" s="96"/>
      <c r="E74" s="105"/>
      <c r="F74" s="94"/>
      <c r="G74" s="137"/>
    </row>
    <row r="75" spans="1:7" thickBot="1" x14ac:dyDescent="0.3">
      <c r="A75" s="131" t="s">
        <v>462</v>
      </c>
      <c r="B75" s="112" t="s">
        <v>337</v>
      </c>
      <c r="C75" s="113" t="s">
        <v>7</v>
      </c>
      <c r="D75" s="114"/>
      <c r="E75" s="119" t="s">
        <v>441</v>
      </c>
      <c r="F75" s="120" t="s">
        <v>470</v>
      </c>
      <c r="G75" s="347"/>
    </row>
    <row r="76" spans="1:7" ht="15" x14ac:dyDescent="0.25">
      <c r="A76" s="129" t="s">
        <v>471</v>
      </c>
      <c r="B76" s="348" t="s">
        <v>337</v>
      </c>
      <c r="C76" s="349" t="s">
        <v>343</v>
      </c>
      <c r="D76" s="350"/>
      <c r="E76" s="354" t="s">
        <v>434</v>
      </c>
      <c r="F76" s="348" t="s">
        <v>472</v>
      </c>
      <c r="G76" s="352"/>
    </row>
    <row r="77" spans="1:7" ht="15" x14ac:dyDescent="0.25">
      <c r="A77" s="130" t="s">
        <v>471</v>
      </c>
      <c r="B77" s="91" t="s">
        <v>337</v>
      </c>
      <c r="C77" s="93" t="s">
        <v>340</v>
      </c>
      <c r="D77" s="96"/>
      <c r="E77" s="105"/>
      <c r="F77" s="94"/>
      <c r="G77" s="137"/>
    </row>
    <row r="78" spans="1:7" ht="15" x14ac:dyDescent="0.25">
      <c r="A78" s="130" t="s">
        <v>471</v>
      </c>
      <c r="B78" s="91" t="s">
        <v>337</v>
      </c>
      <c r="C78" s="106" t="s">
        <v>4</v>
      </c>
      <c r="D78" s="96"/>
      <c r="E78" s="105"/>
      <c r="F78" s="94"/>
      <c r="G78" s="137"/>
    </row>
    <row r="79" spans="1:7" ht="15" x14ac:dyDescent="0.25">
      <c r="A79" s="130" t="s">
        <v>471</v>
      </c>
      <c r="B79" s="91" t="s">
        <v>337</v>
      </c>
      <c r="C79" s="108" t="s">
        <v>5</v>
      </c>
      <c r="D79" s="96"/>
      <c r="E79" s="116" t="s">
        <v>473</v>
      </c>
      <c r="F79" s="88" t="s">
        <v>474</v>
      </c>
      <c r="G79" s="233"/>
    </row>
    <row r="80" spans="1:7" ht="15" x14ac:dyDescent="0.25">
      <c r="A80" s="130" t="s">
        <v>471</v>
      </c>
      <c r="B80" s="91" t="s">
        <v>337</v>
      </c>
      <c r="C80" s="109" t="s">
        <v>6</v>
      </c>
      <c r="D80" s="96"/>
      <c r="E80" s="105"/>
      <c r="F80" s="94"/>
      <c r="G80" s="137"/>
    </row>
    <row r="81" spans="1:7" thickBot="1" x14ac:dyDescent="0.3">
      <c r="A81" s="131" t="s">
        <v>471</v>
      </c>
      <c r="B81" s="112" t="s">
        <v>337</v>
      </c>
      <c r="C81" s="113" t="s">
        <v>7</v>
      </c>
      <c r="D81" s="114"/>
      <c r="E81" s="105"/>
      <c r="F81" s="94"/>
      <c r="G81" s="137"/>
    </row>
    <row r="82" spans="1:7" ht="15" x14ac:dyDescent="0.25">
      <c r="A82" s="129" t="s">
        <v>239</v>
      </c>
      <c r="B82" s="348" t="s">
        <v>337</v>
      </c>
      <c r="C82" s="349" t="s">
        <v>343</v>
      </c>
      <c r="D82" s="350"/>
      <c r="E82" s="121" t="s">
        <v>434</v>
      </c>
      <c r="F82" s="96" t="s">
        <v>475</v>
      </c>
      <c r="G82" s="233"/>
    </row>
    <row r="83" spans="1:7" ht="15" x14ac:dyDescent="0.25">
      <c r="A83" s="130" t="s">
        <v>239</v>
      </c>
      <c r="B83" s="91" t="s">
        <v>337</v>
      </c>
      <c r="C83" s="104" t="s">
        <v>343</v>
      </c>
      <c r="D83" s="96"/>
      <c r="E83" s="121" t="s">
        <v>436</v>
      </c>
      <c r="F83" s="96" t="s">
        <v>476</v>
      </c>
      <c r="G83" s="233"/>
    </row>
    <row r="84" spans="1:7" ht="15" x14ac:dyDescent="0.25">
      <c r="A84" s="130" t="s">
        <v>239</v>
      </c>
      <c r="B84" s="91" t="s">
        <v>337</v>
      </c>
      <c r="C84" s="104" t="s">
        <v>343</v>
      </c>
      <c r="D84" s="96"/>
      <c r="E84" s="121" t="s">
        <v>439</v>
      </c>
      <c r="F84" s="96" t="s">
        <v>477</v>
      </c>
      <c r="G84" s="233"/>
    </row>
    <row r="85" spans="1:7" ht="15" x14ac:dyDescent="0.25">
      <c r="A85" s="130" t="s">
        <v>239</v>
      </c>
      <c r="B85" s="91" t="s">
        <v>337</v>
      </c>
      <c r="C85" s="104" t="s">
        <v>343</v>
      </c>
      <c r="D85" s="96"/>
      <c r="E85" s="121" t="s">
        <v>439</v>
      </c>
      <c r="F85" s="96" t="s">
        <v>478</v>
      </c>
      <c r="G85" s="233"/>
    </row>
    <row r="86" spans="1:7" ht="15" x14ac:dyDescent="0.25">
      <c r="A86" s="130" t="s">
        <v>239</v>
      </c>
      <c r="B86" s="91" t="s">
        <v>337</v>
      </c>
      <c r="C86" s="104" t="s">
        <v>343</v>
      </c>
      <c r="D86" s="96"/>
      <c r="E86" s="121" t="s">
        <v>434</v>
      </c>
      <c r="F86" s="96" t="s">
        <v>479</v>
      </c>
      <c r="G86" s="233"/>
    </row>
    <row r="87" spans="1:7" ht="15" x14ac:dyDescent="0.25">
      <c r="A87" s="130" t="s">
        <v>239</v>
      </c>
      <c r="B87" s="91" t="s">
        <v>337</v>
      </c>
      <c r="C87" s="104" t="s">
        <v>343</v>
      </c>
      <c r="D87" s="96"/>
      <c r="E87" s="283"/>
      <c r="F87" s="91" t="s">
        <v>480</v>
      </c>
      <c r="G87" s="233"/>
    </row>
    <row r="88" spans="1:7" ht="15" x14ac:dyDescent="0.25">
      <c r="A88" s="130" t="s">
        <v>239</v>
      </c>
      <c r="B88" s="91" t="s">
        <v>337</v>
      </c>
      <c r="C88" s="104" t="s">
        <v>343</v>
      </c>
      <c r="D88" s="96"/>
      <c r="E88" s="121" t="s">
        <v>439</v>
      </c>
      <c r="F88" s="121" t="s">
        <v>257</v>
      </c>
      <c r="G88" s="233"/>
    </row>
    <row r="89" spans="1:7" ht="15" x14ac:dyDescent="0.25">
      <c r="A89" s="130" t="s">
        <v>239</v>
      </c>
      <c r="B89" s="91" t="s">
        <v>337</v>
      </c>
      <c r="C89" s="104" t="s">
        <v>343</v>
      </c>
      <c r="D89" s="96"/>
      <c r="E89" s="121" t="s">
        <v>441</v>
      </c>
      <c r="F89" s="121" t="s">
        <v>257</v>
      </c>
      <c r="G89" s="233"/>
    </row>
    <row r="90" spans="1:7" ht="15" x14ac:dyDescent="0.25">
      <c r="A90" s="130" t="s">
        <v>239</v>
      </c>
      <c r="B90" s="91" t="s">
        <v>337</v>
      </c>
      <c r="C90" s="104" t="s">
        <v>343</v>
      </c>
      <c r="D90" s="96"/>
      <c r="E90" s="121" t="s">
        <v>439</v>
      </c>
      <c r="F90" s="121" t="s">
        <v>257</v>
      </c>
      <c r="G90" s="233"/>
    </row>
    <row r="91" spans="1:7" ht="15" x14ac:dyDescent="0.25">
      <c r="A91" s="130" t="s">
        <v>239</v>
      </c>
      <c r="B91" s="91" t="s">
        <v>337</v>
      </c>
      <c r="C91" s="104" t="s">
        <v>343</v>
      </c>
      <c r="D91" s="96"/>
      <c r="E91" s="121" t="s">
        <v>439</v>
      </c>
      <c r="F91" s="96" t="s">
        <v>481</v>
      </c>
      <c r="G91" s="233"/>
    </row>
    <row r="92" spans="1:7" ht="15" x14ac:dyDescent="0.25">
      <c r="A92" s="130" t="s">
        <v>239</v>
      </c>
      <c r="B92" s="91" t="s">
        <v>337</v>
      </c>
      <c r="C92" s="104" t="s">
        <v>343</v>
      </c>
      <c r="D92" s="96"/>
      <c r="E92" s="121" t="s">
        <v>436</v>
      </c>
      <c r="F92" s="96" t="s">
        <v>482</v>
      </c>
      <c r="G92" s="233"/>
    </row>
    <row r="93" spans="1:7" ht="15" x14ac:dyDescent="0.25">
      <c r="A93" s="130" t="s">
        <v>239</v>
      </c>
      <c r="B93" s="91" t="s">
        <v>337</v>
      </c>
      <c r="C93" s="104" t="s">
        <v>343</v>
      </c>
      <c r="D93" s="96"/>
      <c r="E93" s="121" t="s">
        <v>434</v>
      </c>
      <c r="F93" s="96" t="s">
        <v>483</v>
      </c>
      <c r="G93" s="233"/>
    </row>
    <row r="94" spans="1:7" ht="15" x14ac:dyDescent="0.25">
      <c r="A94" s="130" t="s">
        <v>239</v>
      </c>
      <c r="B94" s="91" t="s">
        <v>337</v>
      </c>
      <c r="C94" s="104" t="s">
        <v>343</v>
      </c>
      <c r="D94" s="96"/>
      <c r="E94" s="121" t="s">
        <v>434</v>
      </c>
      <c r="F94" s="96" t="s">
        <v>484</v>
      </c>
      <c r="G94" s="233"/>
    </row>
    <row r="95" spans="1:7" ht="15" x14ac:dyDescent="0.25">
      <c r="A95" s="130" t="s">
        <v>239</v>
      </c>
      <c r="B95" s="91" t="s">
        <v>337</v>
      </c>
      <c r="C95" s="104" t="s">
        <v>343</v>
      </c>
      <c r="D95" s="96"/>
      <c r="E95" s="121" t="s">
        <v>434</v>
      </c>
      <c r="F95" s="96" t="s">
        <v>485</v>
      </c>
      <c r="G95" s="233"/>
    </row>
    <row r="96" spans="1:7" ht="15" x14ac:dyDescent="0.25">
      <c r="A96" s="130" t="s">
        <v>239</v>
      </c>
      <c r="B96" s="91" t="s">
        <v>337</v>
      </c>
      <c r="C96" s="104" t="s">
        <v>343</v>
      </c>
      <c r="D96" s="96"/>
      <c r="E96" s="121" t="s">
        <v>434</v>
      </c>
      <c r="F96" s="96" t="s">
        <v>485</v>
      </c>
      <c r="G96" s="233"/>
    </row>
    <row r="97" spans="1:7" ht="15" x14ac:dyDescent="0.25">
      <c r="A97" s="130" t="s">
        <v>239</v>
      </c>
      <c r="B97" s="91" t="s">
        <v>337</v>
      </c>
      <c r="C97" s="104" t="s">
        <v>343</v>
      </c>
      <c r="D97" s="96"/>
      <c r="E97" s="283"/>
      <c r="F97" s="91" t="s">
        <v>486</v>
      </c>
      <c r="G97" s="233"/>
    </row>
    <row r="98" spans="1:7" ht="15" x14ac:dyDescent="0.25">
      <c r="A98" s="130" t="s">
        <v>239</v>
      </c>
      <c r="B98" s="91" t="s">
        <v>337</v>
      </c>
      <c r="C98" s="104" t="s">
        <v>343</v>
      </c>
      <c r="D98" s="96"/>
      <c r="E98" s="121" t="s">
        <v>437</v>
      </c>
      <c r="F98" s="91" t="s">
        <v>259</v>
      </c>
      <c r="G98" s="233"/>
    </row>
    <row r="99" spans="1:7" ht="15" x14ac:dyDescent="0.25">
      <c r="A99" s="130" t="s">
        <v>239</v>
      </c>
      <c r="B99" s="91" t="s">
        <v>337</v>
      </c>
      <c r="C99" s="104" t="s">
        <v>343</v>
      </c>
      <c r="D99" s="96"/>
      <c r="E99" s="121" t="s">
        <v>487</v>
      </c>
      <c r="F99" s="91" t="s">
        <v>259</v>
      </c>
      <c r="G99" s="233"/>
    </row>
    <row r="100" spans="1:7" ht="15" x14ac:dyDescent="0.25">
      <c r="A100" s="130" t="s">
        <v>239</v>
      </c>
      <c r="B100" s="91" t="s">
        <v>337</v>
      </c>
      <c r="C100" s="104" t="s">
        <v>343</v>
      </c>
      <c r="D100" s="96"/>
      <c r="E100" s="283"/>
      <c r="F100" s="91" t="s">
        <v>488</v>
      </c>
      <c r="G100" s="233"/>
    </row>
    <row r="101" spans="1:7" ht="15" x14ac:dyDescent="0.25">
      <c r="A101" s="130" t="s">
        <v>239</v>
      </c>
      <c r="B101" s="91" t="s">
        <v>337</v>
      </c>
      <c r="C101" s="118" t="s">
        <v>641</v>
      </c>
      <c r="D101" s="96"/>
      <c r="E101" s="121" t="s">
        <v>434</v>
      </c>
      <c r="F101" s="91" t="s">
        <v>477</v>
      </c>
      <c r="G101" s="233"/>
    </row>
    <row r="102" spans="1:7" ht="15" x14ac:dyDescent="0.25">
      <c r="A102" s="130" t="s">
        <v>239</v>
      </c>
      <c r="B102" s="91" t="s">
        <v>337</v>
      </c>
      <c r="C102" s="118" t="s">
        <v>641</v>
      </c>
      <c r="D102" s="96"/>
      <c r="E102" s="121" t="s">
        <v>441</v>
      </c>
      <c r="F102" s="91" t="s">
        <v>256</v>
      </c>
      <c r="G102" s="233"/>
    </row>
    <row r="103" spans="1:7" ht="15" x14ac:dyDescent="0.25">
      <c r="A103" s="130" t="s">
        <v>239</v>
      </c>
      <c r="B103" s="91" t="s">
        <v>337</v>
      </c>
      <c r="C103" s="118" t="s">
        <v>641</v>
      </c>
      <c r="D103" s="96"/>
      <c r="E103" s="121" t="s">
        <v>441</v>
      </c>
      <c r="F103" s="91" t="s">
        <v>256</v>
      </c>
      <c r="G103" s="233"/>
    </row>
    <row r="104" spans="1:7" ht="15" x14ac:dyDescent="0.25">
      <c r="A104" s="130" t="s">
        <v>239</v>
      </c>
      <c r="B104" s="91" t="s">
        <v>337</v>
      </c>
      <c r="C104" s="118" t="s">
        <v>641</v>
      </c>
      <c r="D104" s="96"/>
      <c r="E104" s="121" t="s">
        <v>439</v>
      </c>
      <c r="F104" s="91" t="s">
        <v>481</v>
      </c>
      <c r="G104" s="233"/>
    </row>
    <row r="105" spans="1:7" ht="15" x14ac:dyDescent="0.25">
      <c r="A105" s="130" t="s">
        <v>239</v>
      </c>
      <c r="B105" s="91" t="s">
        <v>337</v>
      </c>
      <c r="C105" s="118" t="s">
        <v>641</v>
      </c>
      <c r="D105" s="96"/>
      <c r="E105" s="121" t="s">
        <v>487</v>
      </c>
      <c r="F105" s="91" t="s">
        <v>259</v>
      </c>
      <c r="G105" s="233"/>
    </row>
    <row r="106" spans="1:7" ht="15" x14ac:dyDescent="0.25">
      <c r="A106" s="130" t="s">
        <v>239</v>
      </c>
      <c r="B106" s="91" t="s">
        <v>337</v>
      </c>
      <c r="C106" s="93" t="s">
        <v>340</v>
      </c>
      <c r="D106" s="96"/>
      <c r="E106" s="105"/>
      <c r="F106" s="87"/>
      <c r="G106" s="137"/>
    </row>
    <row r="107" spans="1:7" ht="15" x14ac:dyDescent="0.25">
      <c r="A107" s="130" t="s">
        <v>239</v>
      </c>
      <c r="B107" s="91" t="s">
        <v>337</v>
      </c>
      <c r="C107" s="106" t="s">
        <v>4</v>
      </c>
      <c r="D107" s="96"/>
      <c r="E107" s="121" t="s">
        <v>441</v>
      </c>
      <c r="F107" s="96" t="s">
        <v>489</v>
      </c>
      <c r="G107" s="138" t="s">
        <v>490</v>
      </c>
    </row>
    <row r="108" spans="1:7" ht="15" x14ac:dyDescent="0.25">
      <c r="A108" s="130" t="s">
        <v>239</v>
      </c>
      <c r="B108" s="91" t="s">
        <v>337</v>
      </c>
      <c r="C108" s="106" t="s">
        <v>4</v>
      </c>
      <c r="D108" s="96"/>
      <c r="E108" s="116" t="s">
        <v>451</v>
      </c>
      <c r="F108" s="96" t="s">
        <v>491</v>
      </c>
      <c r="G108" s="138" t="s">
        <v>490</v>
      </c>
    </row>
    <row r="109" spans="1:7" ht="15" x14ac:dyDescent="0.25">
      <c r="A109" s="130" t="s">
        <v>239</v>
      </c>
      <c r="B109" s="91" t="s">
        <v>337</v>
      </c>
      <c r="C109" s="106" t="s">
        <v>4</v>
      </c>
      <c r="D109" s="96"/>
      <c r="E109" s="116" t="s">
        <v>451</v>
      </c>
      <c r="F109" s="96" t="s">
        <v>492</v>
      </c>
      <c r="G109" s="138" t="s">
        <v>493</v>
      </c>
    </row>
    <row r="110" spans="1:7" ht="15" x14ac:dyDescent="0.25">
      <c r="A110" s="130" t="s">
        <v>239</v>
      </c>
      <c r="B110" s="91" t="s">
        <v>337</v>
      </c>
      <c r="C110" s="106" t="s">
        <v>4</v>
      </c>
      <c r="D110" s="96"/>
      <c r="E110" s="121" t="s">
        <v>429</v>
      </c>
      <c r="F110" s="355" t="s">
        <v>494</v>
      </c>
      <c r="G110" s="233"/>
    </row>
    <row r="111" spans="1:7" ht="15" x14ac:dyDescent="0.25">
      <c r="A111" s="130" t="s">
        <v>239</v>
      </c>
      <c r="B111" s="91" t="s">
        <v>337</v>
      </c>
      <c r="C111" s="108" t="s">
        <v>5</v>
      </c>
      <c r="D111" s="96"/>
      <c r="E111" s="105" t="s">
        <v>408</v>
      </c>
      <c r="F111" s="94"/>
      <c r="G111" s="137"/>
    </row>
    <row r="112" spans="1:7" ht="15" x14ac:dyDescent="0.25">
      <c r="A112" s="130" t="s">
        <v>239</v>
      </c>
      <c r="B112" s="91" t="s">
        <v>337</v>
      </c>
      <c r="C112" s="109" t="s">
        <v>6</v>
      </c>
      <c r="D112" s="96"/>
      <c r="E112" s="105" t="s">
        <v>408</v>
      </c>
      <c r="F112" s="94"/>
      <c r="G112" s="137"/>
    </row>
    <row r="113" spans="1:7" thickBot="1" x14ac:dyDescent="0.3">
      <c r="A113" s="131" t="s">
        <v>239</v>
      </c>
      <c r="B113" s="112" t="s">
        <v>337</v>
      </c>
      <c r="C113" s="113" t="s">
        <v>7</v>
      </c>
      <c r="D113" s="114"/>
      <c r="E113" s="122" t="s">
        <v>441</v>
      </c>
      <c r="F113" s="114" t="s">
        <v>479</v>
      </c>
      <c r="G113" s="347"/>
    </row>
    <row r="114" spans="1:7" ht="15" x14ac:dyDescent="0.25">
      <c r="A114" s="129" t="s">
        <v>496</v>
      </c>
      <c r="B114" s="348" t="s">
        <v>337</v>
      </c>
      <c r="C114" s="349" t="s">
        <v>343</v>
      </c>
      <c r="D114" s="350"/>
      <c r="E114" s="356"/>
      <c r="F114" s="357"/>
      <c r="G114" s="358"/>
    </row>
    <row r="115" spans="1:7" ht="15" x14ac:dyDescent="0.25">
      <c r="A115" s="130" t="s">
        <v>496</v>
      </c>
      <c r="B115" s="91" t="s">
        <v>337</v>
      </c>
      <c r="C115" s="93" t="s">
        <v>340</v>
      </c>
      <c r="D115" s="96"/>
      <c r="E115" s="105"/>
      <c r="F115" s="94"/>
      <c r="G115" s="137"/>
    </row>
    <row r="116" spans="1:7" ht="15" x14ac:dyDescent="0.25">
      <c r="A116" s="130" t="s">
        <v>496</v>
      </c>
      <c r="B116" s="91" t="s">
        <v>337</v>
      </c>
      <c r="C116" s="106" t="s">
        <v>4</v>
      </c>
      <c r="D116" s="96"/>
      <c r="E116" s="116" t="s">
        <v>497</v>
      </c>
      <c r="F116" s="355"/>
      <c r="G116" s="233"/>
    </row>
    <row r="117" spans="1:7" ht="17.25" customHeight="1" x14ac:dyDescent="0.25">
      <c r="A117" s="130" t="s">
        <v>496</v>
      </c>
      <c r="B117" s="91" t="s">
        <v>337</v>
      </c>
      <c r="C117" s="108" t="s">
        <v>5</v>
      </c>
      <c r="D117" s="96"/>
      <c r="E117" s="105"/>
      <c r="F117" s="94"/>
      <c r="G117" s="137"/>
    </row>
    <row r="118" spans="1:7" ht="15" x14ac:dyDescent="0.25">
      <c r="A118" s="130" t="s">
        <v>496</v>
      </c>
      <c r="B118" s="91" t="s">
        <v>337</v>
      </c>
      <c r="C118" s="109" t="s">
        <v>6</v>
      </c>
      <c r="D118" s="96"/>
      <c r="E118" s="105"/>
      <c r="F118" s="87"/>
      <c r="G118" s="137"/>
    </row>
    <row r="119" spans="1:7" thickBot="1" x14ac:dyDescent="0.3">
      <c r="A119" s="131" t="s">
        <v>496</v>
      </c>
      <c r="B119" s="112" t="s">
        <v>337</v>
      </c>
      <c r="C119" s="113" t="s">
        <v>7</v>
      </c>
      <c r="D119" s="114"/>
      <c r="E119" s="105"/>
      <c r="F119" s="94"/>
      <c r="G119" s="137"/>
    </row>
    <row r="120" spans="1:7" ht="15" x14ac:dyDescent="0.25">
      <c r="A120" s="129" t="s">
        <v>498</v>
      </c>
      <c r="B120" s="348" t="s">
        <v>337</v>
      </c>
      <c r="C120" s="349" t="s">
        <v>343</v>
      </c>
      <c r="D120" s="350"/>
      <c r="E120" s="116" t="s">
        <v>499</v>
      </c>
      <c r="F120" s="123" t="s">
        <v>248</v>
      </c>
      <c r="G120" s="233"/>
    </row>
    <row r="121" spans="1:7" ht="15" x14ac:dyDescent="0.25">
      <c r="A121" s="130" t="s">
        <v>498</v>
      </c>
      <c r="B121" s="91" t="s">
        <v>337</v>
      </c>
      <c r="C121" s="104" t="s">
        <v>343</v>
      </c>
      <c r="D121" s="96"/>
      <c r="E121" s="116" t="s">
        <v>500</v>
      </c>
      <c r="F121" s="123" t="s">
        <v>249</v>
      </c>
      <c r="G121" s="233"/>
    </row>
    <row r="122" spans="1:7" ht="15.75" customHeight="1" x14ac:dyDescent="0.25">
      <c r="A122" s="130" t="s">
        <v>498</v>
      </c>
      <c r="B122" s="91" t="s">
        <v>337</v>
      </c>
      <c r="C122" s="104" t="s">
        <v>343</v>
      </c>
      <c r="D122" s="96"/>
      <c r="E122" s="116" t="s">
        <v>451</v>
      </c>
      <c r="F122" s="123" t="s">
        <v>250</v>
      </c>
      <c r="G122" s="233"/>
    </row>
    <row r="123" spans="1:7" ht="15" x14ac:dyDescent="0.25">
      <c r="A123" s="130" t="s">
        <v>498</v>
      </c>
      <c r="B123" s="91" t="s">
        <v>337</v>
      </c>
      <c r="C123" s="118" t="s">
        <v>641</v>
      </c>
      <c r="D123" s="96"/>
      <c r="E123" s="116" t="s">
        <v>451</v>
      </c>
      <c r="F123" s="90" t="s">
        <v>251</v>
      </c>
      <c r="G123" s="233"/>
    </row>
    <row r="124" spans="1:7" ht="15.75" customHeight="1" x14ac:dyDescent="0.25">
      <c r="A124" s="130" t="s">
        <v>498</v>
      </c>
      <c r="B124" s="91" t="s">
        <v>337</v>
      </c>
      <c r="C124" s="118" t="s">
        <v>641</v>
      </c>
      <c r="D124" s="96"/>
      <c r="E124" s="116" t="s">
        <v>429</v>
      </c>
      <c r="F124" s="90" t="s">
        <v>252</v>
      </c>
      <c r="G124" s="233"/>
    </row>
    <row r="125" spans="1:7" ht="15" x14ac:dyDescent="0.25">
      <c r="A125" s="130" t="s">
        <v>498</v>
      </c>
      <c r="B125" s="91" t="s">
        <v>337</v>
      </c>
      <c r="C125" s="93" t="s">
        <v>340</v>
      </c>
      <c r="D125" s="96"/>
      <c r="E125" s="105"/>
      <c r="F125" s="107"/>
      <c r="G125" s="137"/>
    </row>
    <row r="126" spans="1:7" ht="15" x14ac:dyDescent="0.25">
      <c r="A126" s="130" t="s">
        <v>498</v>
      </c>
      <c r="B126" s="91" t="s">
        <v>337</v>
      </c>
      <c r="C126" s="106" t="s">
        <v>4</v>
      </c>
      <c r="D126" s="96"/>
      <c r="E126" s="105"/>
      <c r="F126" s="87"/>
      <c r="G126" s="137"/>
    </row>
    <row r="127" spans="1:7" ht="15" x14ac:dyDescent="0.25">
      <c r="A127" s="130" t="s">
        <v>498</v>
      </c>
      <c r="B127" s="91" t="s">
        <v>337</v>
      </c>
      <c r="C127" s="108" t="s">
        <v>5</v>
      </c>
      <c r="D127" s="96"/>
      <c r="E127" s="105"/>
      <c r="F127" s="107"/>
      <c r="G127" s="137"/>
    </row>
    <row r="128" spans="1:7" ht="15" x14ac:dyDescent="0.25">
      <c r="A128" s="130" t="s">
        <v>498</v>
      </c>
      <c r="B128" s="91" t="s">
        <v>337</v>
      </c>
      <c r="C128" s="109" t="s">
        <v>6</v>
      </c>
      <c r="D128" s="96"/>
      <c r="E128" s="105"/>
      <c r="F128" s="107"/>
      <c r="G128" s="137"/>
    </row>
    <row r="129" spans="1:7" thickBot="1" x14ac:dyDescent="0.3">
      <c r="A129" s="131" t="s">
        <v>498</v>
      </c>
      <c r="B129" s="112" t="s">
        <v>337</v>
      </c>
      <c r="C129" s="113" t="s">
        <v>7</v>
      </c>
      <c r="D129" s="114"/>
      <c r="E129" s="105"/>
      <c r="F129" s="107"/>
      <c r="G129" s="137"/>
    </row>
    <row r="130" spans="1:7" ht="15" x14ac:dyDescent="0.25">
      <c r="A130" s="132" t="s">
        <v>501</v>
      </c>
      <c r="B130" s="348" t="s">
        <v>337</v>
      </c>
      <c r="C130" s="349" t="s">
        <v>343</v>
      </c>
      <c r="D130" s="350"/>
      <c r="E130" s="116" t="s">
        <v>502</v>
      </c>
      <c r="F130" s="97" t="s">
        <v>253</v>
      </c>
      <c r="G130" s="233"/>
    </row>
    <row r="131" spans="1:7" ht="15" x14ac:dyDescent="0.25">
      <c r="A131" s="133" t="s">
        <v>501</v>
      </c>
      <c r="B131" s="91" t="s">
        <v>337</v>
      </c>
      <c r="C131" s="104" t="s">
        <v>343</v>
      </c>
      <c r="D131" s="96"/>
      <c r="E131" s="116" t="s">
        <v>444</v>
      </c>
      <c r="F131" s="345" t="s">
        <v>503</v>
      </c>
      <c r="G131" s="233"/>
    </row>
    <row r="132" spans="1:7" ht="15" x14ac:dyDescent="0.25">
      <c r="A132" s="133" t="s">
        <v>501</v>
      </c>
      <c r="B132" s="91" t="s">
        <v>337</v>
      </c>
      <c r="C132" s="104" t="s">
        <v>343</v>
      </c>
      <c r="D132" s="96"/>
      <c r="E132" s="121" t="s">
        <v>439</v>
      </c>
      <c r="F132" s="97" t="s">
        <v>254</v>
      </c>
      <c r="G132" s="233"/>
    </row>
    <row r="133" spans="1:7" ht="15" x14ac:dyDescent="0.25">
      <c r="A133" s="133" t="s">
        <v>501</v>
      </c>
      <c r="B133" s="91" t="s">
        <v>337</v>
      </c>
      <c r="C133" s="104" t="s">
        <v>343</v>
      </c>
      <c r="D133" s="96"/>
      <c r="E133" s="121" t="s">
        <v>439</v>
      </c>
      <c r="F133" s="345" t="s">
        <v>255</v>
      </c>
      <c r="G133" s="233"/>
    </row>
    <row r="134" spans="1:7" ht="15" x14ac:dyDescent="0.25">
      <c r="A134" s="133" t="s">
        <v>501</v>
      </c>
      <c r="B134" s="91" t="s">
        <v>337</v>
      </c>
      <c r="C134" s="104" t="s">
        <v>343</v>
      </c>
      <c r="D134" s="96"/>
      <c r="E134" s="116" t="s">
        <v>444</v>
      </c>
      <c r="F134" s="97" t="s">
        <v>504</v>
      </c>
      <c r="G134" s="233"/>
    </row>
    <row r="135" spans="1:7" ht="15" x14ac:dyDescent="0.25">
      <c r="A135" s="133" t="s">
        <v>501</v>
      </c>
      <c r="B135" s="91" t="s">
        <v>337</v>
      </c>
      <c r="C135" s="93" t="s">
        <v>340</v>
      </c>
      <c r="D135" s="96"/>
      <c r="E135" s="105"/>
      <c r="F135" s="87"/>
      <c r="G135" s="137"/>
    </row>
    <row r="136" spans="1:7" ht="15" x14ac:dyDescent="0.25">
      <c r="A136" s="133" t="s">
        <v>501</v>
      </c>
      <c r="B136" s="91" t="s">
        <v>337</v>
      </c>
      <c r="C136" s="106" t="s">
        <v>4</v>
      </c>
      <c r="D136" s="96"/>
      <c r="E136" s="116" t="s">
        <v>502</v>
      </c>
      <c r="F136" s="345" t="s">
        <v>505</v>
      </c>
      <c r="G136" s="359" t="s">
        <v>490</v>
      </c>
    </row>
    <row r="137" spans="1:7" ht="15" x14ac:dyDescent="0.25">
      <c r="A137" s="133" t="s">
        <v>501</v>
      </c>
      <c r="B137" s="91" t="s">
        <v>337</v>
      </c>
      <c r="C137" s="106" t="s">
        <v>4</v>
      </c>
      <c r="D137" s="96"/>
      <c r="E137" s="116" t="s">
        <v>473</v>
      </c>
      <c r="F137" s="103" t="s">
        <v>506</v>
      </c>
      <c r="G137" s="360" t="s">
        <v>495</v>
      </c>
    </row>
    <row r="138" spans="1:7" ht="15" x14ac:dyDescent="0.25">
      <c r="A138" s="133" t="s">
        <v>501</v>
      </c>
      <c r="B138" s="91" t="s">
        <v>337</v>
      </c>
      <c r="C138" s="106" t="s">
        <v>4</v>
      </c>
      <c r="D138" s="96"/>
      <c r="E138" s="116" t="s">
        <v>429</v>
      </c>
      <c r="F138" s="353" t="s">
        <v>507</v>
      </c>
      <c r="G138" s="361" t="s">
        <v>495</v>
      </c>
    </row>
    <row r="139" spans="1:7" ht="15" x14ac:dyDescent="0.25">
      <c r="A139" s="133" t="s">
        <v>501</v>
      </c>
      <c r="B139" s="91" t="s">
        <v>337</v>
      </c>
      <c r="C139" s="106" t="s">
        <v>4</v>
      </c>
      <c r="D139" s="96"/>
      <c r="E139" s="116" t="s">
        <v>429</v>
      </c>
      <c r="F139" s="103" t="s">
        <v>508</v>
      </c>
      <c r="G139" s="360" t="s">
        <v>495</v>
      </c>
    </row>
    <row r="140" spans="1:7" ht="15" x14ac:dyDescent="0.25">
      <c r="A140" s="133" t="s">
        <v>501</v>
      </c>
      <c r="B140" s="91" t="s">
        <v>337</v>
      </c>
      <c r="C140" s="108" t="s">
        <v>5</v>
      </c>
      <c r="D140" s="96"/>
      <c r="E140" s="105"/>
      <c r="F140" s="362"/>
      <c r="G140" s="137"/>
    </row>
    <row r="141" spans="1:7" ht="15" x14ac:dyDescent="0.25">
      <c r="A141" s="133" t="s">
        <v>501</v>
      </c>
      <c r="B141" s="91" t="s">
        <v>337</v>
      </c>
      <c r="C141" s="109" t="s">
        <v>6</v>
      </c>
      <c r="D141" s="96"/>
      <c r="E141" s="105"/>
      <c r="F141" s="94"/>
      <c r="G141" s="137"/>
    </row>
    <row r="142" spans="1:7" thickBot="1" x14ac:dyDescent="0.3">
      <c r="A142" s="134" t="s">
        <v>501</v>
      </c>
      <c r="B142" s="112" t="s">
        <v>337</v>
      </c>
      <c r="C142" s="113" t="s">
        <v>7</v>
      </c>
      <c r="D142" s="114"/>
      <c r="E142" s="125"/>
      <c r="F142" s="94"/>
      <c r="G142" s="137"/>
    </row>
    <row r="143" spans="1:7" ht="15" x14ac:dyDescent="0.25">
      <c r="A143" s="132" t="s">
        <v>509</v>
      </c>
      <c r="B143" s="348" t="s">
        <v>337</v>
      </c>
      <c r="C143" s="349" t="s">
        <v>343</v>
      </c>
      <c r="D143" s="350"/>
      <c r="E143" s="363" t="s">
        <v>429</v>
      </c>
      <c r="F143" s="345" t="s">
        <v>246</v>
      </c>
      <c r="G143" s="233"/>
    </row>
    <row r="144" spans="1:7" ht="15" x14ac:dyDescent="0.25">
      <c r="A144" s="133" t="s">
        <v>509</v>
      </c>
      <c r="B144" s="91" t="s">
        <v>337</v>
      </c>
      <c r="C144" s="104" t="s">
        <v>343</v>
      </c>
      <c r="D144" s="96"/>
      <c r="E144" s="116" t="s">
        <v>510</v>
      </c>
      <c r="F144" s="97" t="s">
        <v>511</v>
      </c>
      <c r="G144" s="233"/>
    </row>
    <row r="145" spans="1:7" ht="15" x14ac:dyDescent="0.25">
      <c r="A145" s="133" t="s">
        <v>509</v>
      </c>
      <c r="B145" s="91" t="s">
        <v>337</v>
      </c>
      <c r="C145" s="104" t="s">
        <v>343</v>
      </c>
      <c r="D145" s="96"/>
      <c r="E145" s="116" t="s">
        <v>429</v>
      </c>
      <c r="F145" s="345" t="s">
        <v>247</v>
      </c>
      <c r="G145" s="233"/>
    </row>
    <row r="146" spans="1:7" ht="15" x14ac:dyDescent="0.25">
      <c r="A146" s="133" t="s">
        <v>509</v>
      </c>
      <c r="B146" s="91" t="s">
        <v>337</v>
      </c>
      <c r="C146" s="93" t="s">
        <v>340</v>
      </c>
      <c r="D146" s="96"/>
      <c r="E146" s="105"/>
      <c r="F146" s="94"/>
      <c r="G146" s="137"/>
    </row>
    <row r="147" spans="1:7" ht="15" x14ac:dyDescent="0.25">
      <c r="A147" s="133" t="s">
        <v>509</v>
      </c>
      <c r="B147" s="91" t="s">
        <v>337</v>
      </c>
      <c r="C147" s="106" t="s">
        <v>4</v>
      </c>
      <c r="D147" s="96"/>
      <c r="E147" s="116" t="s">
        <v>429</v>
      </c>
      <c r="F147" s="96" t="s">
        <v>512</v>
      </c>
      <c r="G147" s="138" t="s">
        <v>495</v>
      </c>
    </row>
    <row r="148" spans="1:7" ht="15" x14ac:dyDescent="0.25">
      <c r="A148" s="133" t="s">
        <v>509</v>
      </c>
      <c r="B148" s="91" t="s">
        <v>337</v>
      </c>
      <c r="C148" s="108" t="s">
        <v>5</v>
      </c>
      <c r="D148" s="96"/>
      <c r="E148" s="105"/>
      <c r="F148" s="94"/>
      <c r="G148" s="137"/>
    </row>
    <row r="149" spans="1:7" ht="15" x14ac:dyDescent="0.25">
      <c r="A149" s="133" t="s">
        <v>509</v>
      </c>
      <c r="B149" s="91" t="s">
        <v>337</v>
      </c>
      <c r="C149" s="109" t="s">
        <v>6</v>
      </c>
      <c r="D149" s="96"/>
      <c r="E149" s="105"/>
      <c r="F149" s="94"/>
      <c r="G149" s="137"/>
    </row>
    <row r="150" spans="1:7" thickBot="1" x14ac:dyDescent="0.3">
      <c r="A150" s="134" t="s">
        <v>509</v>
      </c>
      <c r="B150" s="112" t="s">
        <v>337</v>
      </c>
      <c r="C150" s="113" t="s">
        <v>7</v>
      </c>
      <c r="D150" s="114"/>
      <c r="E150" s="119" t="s">
        <v>473</v>
      </c>
      <c r="F150" s="120" t="s">
        <v>513</v>
      </c>
      <c r="G150" s="347"/>
    </row>
    <row r="151" spans="1:7" ht="30" x14ac:dyDescent="0.25">
      <c r="A151" s="132" t="s">
        <v>514</v>
      </c>
      <c r="B151" s="348" t="s">
        <v>337</v>
      </c>
      <c r="C151" s="349" t="s">
        <v>343</v>
      </c>
      <c r="D151" s="350"/>
      <c r="E151" s="363" t="s">
        <v>515</v>
      </c>
      <c r="F151" s="350" t="s">
        <v>516</v>
      </c>
      <c r="G151" s="233"/>
    </row>
    <row r="152" spans="1:7" ht="30" x14ac:dyDescent="0.25">
      <c r="A152" s="133" t="s">
        <v>514</v>
      </c>
      <c r="B152" s="91" t="s">
        <v>337</v>
      </c>
      <c r="C152" s="93" t="s">
        <v>340</v>
      </c>
      <c r="D152" s="96"/>
      <c r="E152" s="105"/>
      <c r="F152" s="94"/>
      <c r="G152" s="137"/>
    </row>
    <row r="153" spans="1:7" ht="30" x14ac:dyDescent="0.25">
      <c r="A153" s="133" t="s">
        <v>514</v>
      </c>
      <c r="B153" s="91" t="s">
        <v>337</v>
      </c>
      <c r="C153" s="106" t="s">
        <v>4</v>
      </c>
      <c r="D153" s="96"/>
      <c r="E153" s="94"/>
      <c r="F153" s="87"/>
      <c r="G153" s="137"/>
    </row>
    <row r="154" spans="1:7" ht="30" x14ac:dyDescent="0.25">
      <c r="A154" s="133" t="s">
        <v>514</v>
      </c>
      <c r="B154" s="91" t="s">
        <v>337</v>
      </c>
      <c r="C154" s="108" t="s">
        <v>5</v>
      </c>
      <c r="D154" s="96"/>
      <c r="E154" s="105"/>
      <c r="F154" s="94"/>
      <c r="G154" s="137"/>
    </row>
    <row r="155" spans="1:7" ht="30" x14ac:dyDescent="0.25">
      <c r="A155" s="133" t="s">
        <v>514</v>
      </c>
      <c r="B155" s="91" t="s">
        <v>337</v>
      </c>
      <c r="C155" s="109" t="s">
        <v>6</v>
      </c>
      <c r="D155" s="96"/>
      <c r="E155" s="105"/>
      <c r="F155" s="94"/>
      <c r="G155" s="137"/>
    </row>
    <row r="156" spans="1:7" ht="30.75" thickBot="1" x14ac:dyDescent="0.3">
      <c r="A156" s="134" t="s">
        <v>514</v>
      </c>
      <c r="B156" s="112" t="s">
        <v>337</v>
      </c>
      <c r="C156" s="113" t="s">
        <v>7</v>
      </c>
      <c r="D156" s="114"/>
      <c r="E156" s="105"/>
      <c r="F156" s="94"/>
      <c r="G156" s="137"/>
    </row>
    <row r="157" spans="1:7" ht="15" x14ac:dyDescent="0.25">
      <c r="A157" s="135" t="s">
        <v>496</v>
      </c>
      <c r="B157" s="348" t="s">
        <v>337</v>
      </c>
      <c r="C157" s="349" t="s">
        <v>343</v>
      </c>
      <c r="D157" s="350"/>
      <c r="E157" s="105"/>
      <c r="F157" s="94"/>
      <c r="G157" s="137"/>
    </row>
    <row r="158" spans="1:7" ht="15" x14ac:dyDescent="0.25">
      <c r="A158" s="136" t="s">
        <v>496</v>
      </c>
      <c r="B158" s="91" t="s">
        <v>337</v>
      </c>
      <c r="C158" s="93" t="s">
        <v>340</v>
      </c>
      <c r="D158" s="96"/>
      <c r="E158" s="116" t="s">
        <v>468</v>
      </c>
      <c r="F158" s="96"/>
      <c r="G158" s="233"/>
    </row>
    <row r="159" spans="1:7" ht="15" x14ac:dyDescent="0.25">
      <c r="A159" s="136" t="s">
        <v>496</v>
      </c>
      <c r="B159" s="91" t="s">
        <v>337</v>
      </c>
      <c r="C159" s="106" t="s">
        <v>4</v>
      </c>
      <c r="D159" s="96"/>
      <c r="E159" s="116" t="s">
        <v>468</v>
      </c>
      <c r="F159" s="88"/>
      <c r="G159" s="233"/>
    </row>
    <row r="160" spans="1:7" ht="15" x14ac:dyDescent="0.25">
      <c r="A160" s="136" t="s">
        <v>496</v>
      </c>
      <c r="B160" s="91" t="s">
        <v>337</v>
      </c>
      <c r="C160" s="108" t="s">
        <v>5</v>
      </c>
      <c r="D160" s="96"/>
      <c r="E160" s="105"/>
      <c r="F160" s="107"/>
      <c r="G160" s="137"/>
    </row>
    <row r="161" spans="1:7" ht="15" x14ac:dyDescent="0.25">
      <c r="A161" s="136" t="s">
        <v>496</v>
      </c>
      <c r="B161" s="91" t="s">
        <v>337</v>
      </c>
      <c r="C161" s="109" t="s">
        <v>6</v>
      </c>
      <c r="D161" s="96"/>
      <c r="E161" s="105"/>
      <c r="F161" s="94"/>
      <c r="G161" s="137"/>
    </row>
    <row r="162" spans="1:7" ht="15" x14ac:dyDescent="0.25">
      <c r="A162" s="141" t="s">
        <v>496</v>
      </c>
      <c r="B162" s="142" t="s">
        <v>337</v>
      </c>
      <c r="C162" s="143" t="s">
        <v>7</v>
      </c>
      <c r="D162" s="144"/>
      <c r="E162" s="145"/>
      <c r="F162" s="146"/>
      <c r="G162" s="147"/>
    </row>
  </sheetData>
  <mergeCells count="1">
    <mergeCell ref="A1:G1"/>
  </mergeCells>
  <pageMargins left="0.70866141732283472" right="0.70866141732283472" top="0.74803149606299213" bottom="0.74803149606299213" header="0.31496062992125984" footer="0.31496062992125984"/>
  <pageSetup paperSize="8" orientation="landscape" r:id="rId1"/>
  <headerFooter>
    <oddHeader>&amp;LANNEXE 14 LOT 9&amp;RDAF_2021_000091 – Projet 20 DIV GP 002</oddHeader>
    <oddFooter>&amp;R&amp;P/&amp;N</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204"/>
  <sheetViews>
    <sheetView zoomScale="85" zoomScaleNormal="85" workbookViewId="0">
      <selection activeCell="E8" sqref="E8"/>
    </sheetView>
  </sheetViews>
  <sheetFormatPr baseColWidth="10" defaultRowHeight="15" x14ac:dyDescent="0.25"/>
  <cols>
    <col min="1" max="1" width="44" style="62" customWidth="1"/>
    <col min="2" max="2" width="28.28515625" style="62" customWidth="1"/>
    <col min="3" max="6" width="28.28515625" customWidth="1"/>
    <col min="7" max="7" width="73.42578125" customWidth="1"/>
  </cols>
  <sheetData>
    <row r="1" spans="1:7" ht="36.75" customHeight="1" x14ac:dyDescent="0.25">
      <c r="A1" s="295" t="s">
        <v>643</v>
      </c>
      <c r="B1" s="296"/>
      <c r="C1" s="296"/>
      <c r="D1" s="296"/>
      <c r="E1" s="296"/>
      <c r="F1" s="296"/>
      <c r="G1" s="297"/>
    </row>
    <row r="2" spans="1:7" ht="30" x14ac:dyDescent="0.25">
      <c r="A2" s="211" t="s">
        <v>0</v>
      </c>
      <c r="B2" s="212" t="s">
        <v>345</v>
      </c>
      <c r="C2" s="212" t="s">
        <v>1</v>
      </c>
      <c r="D2" s="212" t="s">
        <v>2</v>
      </c>
      <c r="E2" s="212" t="s">
        <v>355</v>
      </c>
      <c r="F2" s="212" t="s">
        <v>346</v>
      </c>
      <c r="G2" s="213" t="s">
        <v>354</v>
      </c>
    </row>
    <row r="3" spans="1:7" ht="15" customHeight="1" x14ac:dyDescent="0.25">
      <c r="A3" s="124" t="s">
        <v>595</v>
      </c>
      <c r="B3" s="223" t="s">
        <v>329</v>
      </c>
      <c r="C3" s="76" t="s">
        <v>186</v>
      </c>
      <c r="D3" s="76" t="s">
        <v>159</v>
      </c>
      <c r="E3" s="76" t="s">
        <v>389</v>
      </c>
      <c r="F3" s="76" t="s">
        <v>594</v>
      </c>
      <c r="G3" s="210"/>
    </row>
    <row r="4" spans="1:7" ht="15" customHeight="1" x14ac:dyDescent="0.25">
      <c r="A4" s="124" t="s">
        <v>595</v>
      </c>
      <c r="B4" s="206" t="s">
        <v>329</v>
      </c>
      <c r="C4" s="76" t="s">
        <v>186</v>
      </c>
      <c r="D4" s="76" t="s">
        <v>160</v>
      </c>
      <c r="E4" s="76" t="s">
        <v>389</v>
      </c>
      <c r="F4" s="76" t="s">
        <v>594</v>
      </c>
      <c r="G4" s="210"/>
    </row>
    <row r="5" spans="1:7" ht="15.75" customHeight="1" x14ac:dyDescent="0.25">
      <c r="A5" s="124" t="s">
        <v>595</v>
      </c>
      <c r="B5" s="206" t="s">
        <v>329</v>
      </c>
      <c r="C5" s="76" t="s">
        <v>186</v>
      </c>
      <c r="D5" s="76" t="s">
        <v>178</v>
      </c>
      <c r="E5" s="76" t="s">
        <v>390</v>
      </c>
      <c r="F5" s="76" t="s">
        <v>594</v>
      </c>
      <c r="G5" s="210"/>
    </row>
    <row r="6" spans="1:7" ht="45" x14ac:dyDescent="0.25">
      <c r="A6" s="124" t="s">
        <v>595</v>
      </c>
      <c r="B6" s="206" t="s">
        <v>329</v>
      </c>
      <c r="C6" s="76" t="s">
        <v>186</v>
      </c>
      <c r="D6" s="76" t="s">
        <v>644</v>
      </c>
      <c r="E6" s="76" t="s">
        <v>389</v>
      </c>
      <c r="F6" s="76" t="s">
        <v>594</v>
      </c>
      <c r="G6" s="210" t="s">
        <v>570</v>
      </c>
    </row>
    <row r="7" spans="1:7" ht="45" x14ac:dyDescent="0.25">
      <c r="A7" s="124" t="s">
        <v>595</v>
      </c>
      <c r="B7" s="206" t="s">
        <v>329</v>
      </c>
      <c r="C7" s="76" t="s">
        <v>186</v>
      </c>
      <c r="D7" s="76" t="s">
        <v>645</v>
      </c>
      <c r="E7" s="76" t="s">
        <v>389</v>
      </c>
      <c r="F7" s="76" t="s">
        <v>594</v>
      </c>
      <c r="G7" s="210" t="s">
        <v>570</v>
      </c>
    </row>
    <row r="8" spans="1:7" ht="15.75" customHeight="1" x14ac:dyDescent="0.25">
      <c r="A8" s="124" t="s">
        <v>595</v>
      </c>
      <c r="B8" s="206" t="s">
        <v>329</v>
      </c>
      <c r="C8" s="76" t="s">
        <v>186</v>
      </c>
      <c r="D8" s="76" t="s">
        <v>161</v>
      </c>
      <c r="E8" s="76" t="s">
        <v>389</v>
      </c>
      <c r="F8" s="76" t="s">
        <v>594</v>
      </c>
      <c r="G8" s="210"/>
    </row>
    <row r="9" spans="1:7" ht="90" x14ac:dyDescent="0.25">
      <c r="A9" s="124" t="s">
        <v>595</v>
      </c>
      <c r="B9" s="206" t="s">
        <v>329</v>
      </c>
      <c r="C9" s="76" t="s">
        <v>103</v>
      </c>
      <c r="D9" s="76" t="s">
        <v>646</v>
      </c>
      <c r="E9" s="76" t="s">
        <v>389</v>
      </c>
      <c r="F9" s="76" t="s">
        <v>594</v>
      </c>
      <c r="G9" s="210" t="s">
        <v>569</v>
      </c>
    </row>
    <row r="10" spans="1:7" ht="90" x14ac:dyDescent="0.25">
      <c r="A10" s="124" t="s">
        <v>595</v>
      </c>
      <c r="B10" s="206" t="s">
        <v>329</v>
      </c>
      <c r="C10" s="76" t="s">
        <v>103</v>
      </c>
      <c r="D10" s="76" t="s">
        <v>647</v>
      </c>
      <c r="E10" s="76" t="s">
        <v>389</v>
      </c>
      <c r="F10" s="76" t="s">
        <v>594</v>
      </c>
      <c r="G10" s="210" t="s">
        <v>569</v>
      </c>
    </row>
    <row r="11" spans="1:7" ht="15" customHeight="1" x14ac:dyDescent="0.25">
      <c r="A11" s="124" t="s">
        <v>595</v>
      </c>
      <c r="B11" s="206" t="s">
        <v>329</v>
      </c>
      <c r="C11" s="76" t="s">
        <v>91</v>
      </c>
      <c r="D11" s="76" t="s">
        <v>162</v>
      </c>
      <c r="E11" s="76" t="s">
        <v>389</v>
      </c>
      <c r="F11" s="76" t="s">
        <v>594</v>
      </c>
      <c r="G11" s="210" t="s">
        <v>535</v>
      </c>
    </row>
    <row r="12" spans="1:7" ht="15.75" customHeight="1" x14ac:dyDescent="0.25">
      <c r="A12" s="124" t="s">
        <v>595</v>
      </c>
      <c r="B12" s="206" t="s">
        <v>329</v>
      </c>
      <c r="C12" s="76" t="s">
        <v>648</v>
      </c>
      <c r="D12" s="76" t="s">
        <v>649</v>
      </c>
      <c r="E12" s="76" t="s">
        <v>389</v>
      </c>
      <c r="F12" s="76" t="s">
        <v>594</v>
      </c>
      <c r="G12" s="210"/>
    </row>
    <row r="13" spans="1:7" ht="30" x14ac:dyDescent="0.25">
      <c r="A13" s="124" t="s">
        <v>595</v>
      </c>
      <c r="B13" s="206" t="s">
        <v>329</v>
      </c>
      <c r="C13" s="76" t="s">
        <v>648</v>
      </c>
      <c r="D13" s="76" t="s">
        <v>650</v>
      </c>
      <c r="E13" s="76" t="s">
        <v>389</v>
      </c>
      <c r="F13" s="76" t="s">
        <v>594</v>
      </c>
      <c r="G13" s="210" t="s">
        <v>568</v>
      </c>
    </row>
    <row r="14" spans="1:7" ht="30" x14ac:dyDescent="0.25">
      <c r="A14" s="124" t="s">
        <v>595</v>
      </c>
      <c r="B14" s="206" t="s">
        <v>329</v>
      </c>
      <c r="C14" s="76" t="s">
        <v>648</v>
      </c>
      <c r="D14" s="76" t="s">
        <v>163</v>
      </c>
      <c r="E14" s="76" t="s">
        <v>389</v>
      </c>
      <c r="F14" s="76" t="s">
        <v>594</v>
      </c>
      <c r="G14" s="210" t="s">
        <v>567</v>
      </c>
    </row>
    <row r="15" spans="1:7" x14ac:dyDescent="0.25">
      <c r="A15" s="124" t="s">
        <v>595</v>
      </c>
      <c r="B15" s="206" t="s">
        <v>329</v>
      </c>
      <c r="C15" s="76" t="s">
        <v>648</v>
      </c>
      <c r="D15" s="76" t="s">
        <v>164</v>
      </c>
      <c r="E15" s="76" t="s">
        <v>389</v>
      </c>
      <c r="F15" s="76" t="s">
        <v>594</v>
      </c>
      <c r="G15" s="210"/>
    </row>
    <row r="16" spans="1:7" ht="30" x14ac:dyDescent="0.25">
      <c r="A16" s="124" t="s">
        <v>595</v>
      </c>
      <c r="B16" s="206" t="s">
        <v>329</v>
      </c>
      <c r="C16" s="76" t="s">
        <v>651</v>
      </c>
      <c r="D16" s="76" t="s">
        <v>165</v>
      </c>
      <c r="E16" s="76" t="s">
        <v>389</v>
      </c>
      <c r="F16" s="76" t="s">
        <v>594</v>
      </c>
      <c r="G16" s="210" t="s">
        <v>566</v>
      </c>
    </row>
    <row r="17" spans="1:7" ht="15" customHeight="1" x14ac:dyDescent="0.25">
      <c r="A17" s="124" t="s">
        <v>595</v>
      </c>
      <c r="B17" s="206" t="s">
        <v>329</v>
      </c>
      <c r="C17" s="76" t="s">
        <v>652</v>
      </c>
      <c r="D17" s="76" t="s">
        <v>653</v>
      </c>
      <c r="E17" s="76" t="s">
        <v>565</v>
      </c>
      <c r="F17" s="76" t="s">
        <v>594</v>
      </c>
      <c r="G17" s="210"/>
    </row>
    <row r="18" spans="1:7" ht="15" customHeight="1" x14ac:dyDescent="0.25">
      <c r="A18" s="124" t="s">
        <v>595</v>
      </c>
      <c r="B18" s="206" t="s">
        <v>329</v>
      </c>
      <c r="C18" s="76" t="s">
        <v>652</v>
      </c>
      <c r="D18" s="76" t="s">
        <v>166</v>
      </c>
      <c r="E18" s="76" t="s">
        <v>473</v>
      </c>
      <c r="F18" s="76" t="s">
        <v>594</v>
      </c>
      <c r="G18" s="210"/>
    </row>
    <row r="19" spans="1:7" ht="15" customHeight="1" x14ac:dyDescent="0.25">
      <c r="A19" s="124" t="s">
        <v>595</v>
      </c>
      <c r="B19" s="206" t="s">
        <v>329</v>
      </c>
      <c r="C19" s="76" t="s">
        <v>652</v>
      </c>
      <c r="D19" s="76" t="s">
        <v>167</v>
      </c>
      <c r="E19" s="76" t="s">
        <v>473</v>
      </c>
      <c r="F19" s="76" t="s">
        <v>594</v>
      </c>
      <c r="G19" s="210"/>
    </row>
    <row r="20" spans="1:7" ht="15.75" customHeight="1" x14ac:dyDescent="0.25">
      <c r="A20" s="124" t="s">
        <v>595</v>
      </c>
      <c r="B20" s="206" t="s">
        <v>329</v>
      </c>
      <c r="C20" s="76" t="s">
        <v>652</v>
      </c>
      <c r="D20" s="76" t="s">
        <v>168</v>
      </c>
      <c r="E20" s="76" t="s">
        <v>389</v>
      </c>
      <c r="F20" s="76" t="s">
        <v>594</v>
      </c>
      <c r="G20" s="210"/>
    </row>
    <row r="21" spans="1:7" ht="30" x14ac:dyDescent="0.25">
      <c r="A21" s="124" t="s">
        <v>595</v>
      </c>
      <c r="B21" s="206" t="s">
        <v>329</v>
      </c>
      <c r="C21" s="76" t="s">
        <v>652</v>
      </c>
      <c r="D21" s="76" t="s">
        <v>169</v>
      </c>
      <c r="E21" s="76" t="s">
        <v>389</v>
      </c>
      <c r="F21" s="76" t="s">
        <v>594</v>
      </c>
      <c r="G21" s="210" t="s">
        <v>564</v>
      </c>
    </row>
    <row r="22" spans="1:7" x14ac:dyDescent="0.25">
      <c r="A22" s="124" t="s">
        <v>595</v>
      </c>
      <c r="B22" s="206" t="s">
        <v>329</v>
      </c>
      <c r="C22" s="76" t="s">
        <v>652</v>
      </c>
      <c r="D22" s="76" t="s">
        <v>170</v>
      </c>
      <c r="E22" s="76" t="s">
        <v>389</v>
      </c>
      <c r="F22" s="76" t="s">
        <v>594</v>
      </c>
      <c r="G22" s="210" t="s">
        <v>557</v>
      </c>
    </row>
    <row r="23" spans="1:7" ht="15.75" customHeight="1" x14ac:dyDescent="0.25">
      <c r="A23" s="124" t="s">
        <v>595</v>
      </c>
      <c r="B23" s="206" t="s">
        <v>329</v>
      </c>
      <c r="C23" s="76" t="s">
        <v>652</v>
      </c>
      <c r="D23" s="76" t="s">
        <v>161</v>
      </c>
      <c r="E23" s="76" t="s">
        <v>389</v>
      </c>
      <c r="F23" s="76" t="s">
        <v>594</v>
      </c>
      <c r="G23" s="210"/>
    </row>
    <row r="24" spans="1:7" ht="15.75" customHeight="1" x14ac:dyDescent="0.25">
      <c r="A24" s="124" t="s">
        <v>595</v>
      </c>
      <c r="B24" s="206" t="s">
        <v>329</v>
      </c>
      <c r="C24" s="76" t="s">
        <v>185</v>
      </c>
      <c r="D24" s="76" t="s">
        <v>654</v>
      </c>
      <c r="E24" s="76" t="s">
        <v>562</v>
      </c>
      <c r="F24" s="76" t="s">
        <v>594</v>
      </c>
      <c r="G24" s="210"/>
    </row>
    <row r="25" spans="1:7" ht="30" x14ac:dyDescent="0.25">
      <c r="A25" s="124" t="s">
        <v>595</v>
      </c>
      <c r="B25" s="206" t="s">
        <v>329</v>
      </c>
      <c r="C25" s="76" t="s">
        <v>185</v>
      </c>
      <c r="D25" s="76" t="s">
        <v>171</v>
      </c>
      <c r="E25" s="76" t="s">
        <v>389</v>
      </c>
      <c r="F25" s="76" t="s">
        <v>594</v>
      </c>
      <c r="G25" s="210" t="s">
        <v>563</v>
      </c>
    </row>
    <row r="26" spans="1:7" ht="15.75" customHeight="1" x14ac:dyDescent="0.25">
      <c r="A26" s="124" t="s">
        <v>595</v>
      </c>
      <c r="B26" s="206" t="s">
        <v>329</v>
      </c>
      <c r="C26" s="76" t="s">
        <v>185</v>
      </c>
      <c r="D26" s="76" t="s">
        <v>172</v>
      </c>
      <c r="E26" s="76" t="s">
        <v>389</v>
      </c>
      <c r="F26" s="76" t="s">
        <v>594</v>
      </c>
      <c r="G26" s="210"/>
    </row>
    <row r="27" spans="1:7" ht="30" x14ac:dyDescent="0.25">
      <c r="A27" s="124" t="s">
        <v>595</v>
      </c>
      <c r="B27" s="206" t="s">
        <v>329</v>
      </c>
      <c r="C27" s="76" t="s">
        <v>184</v>
      </c>
      <c r="D27" s="76" t="s">
        <v>655</v>
      </c>
      <c r="E27" s="76" t="s">
        <v>389</v>
      </c>
      <c r="F27" s="76" t="s">
        <v>594</v>
      </c>
      <c r="G27" s="210" t="s">
        <v>561</v>
      </c>
    </row>
    <row r="28" spans="1:7" ht="90" x14ac:dyDescent="0.25">
      <c r="A28" s="124" t="s">
        <v>595</v>
      </c>
      <c r="B28" s="206" t="s">
        <v>329</v>
      </c>
      <c r="C28" s="76" t="s">
        <v>184</v>
      </c>
      <c r="D28" s="76" t="s">
        <v>173</v>
      </c>
      <c r="E28" s="76" t="s">
        <v>389</v>
      </c>
      <c r="F28" s="76" t="s">
        <v>594</v>
      </c>
      <c r="G28" s="210" t="s">
        <v>656</v>
      </c>
    </row>
    <row r="29" spans="1:7" ht="90" x14ac:dyDescent="0.25">
      <c r="A29" s="124" t="s">
        <v>595</v>
      </c>
      <c r="B29" s="206" t="s">
        <v>329</v>
      </c>
      <c r="C29" s="76" t="s">
        <v>184</v>
      </c>
      <c r="D29" s="76" t="s">
        <v>173</v>
      </c>
      <c r="E29" s="76" t="s">
        <v>389</v>
      </c>
      <c r="F29" s="76" t="s">
        <v>594</v>
      </c>
      <c r="G29" s="210" t="s">
        <v>656</v>
      </c>
    </row>
    <row r="30" spans="1:7" ht="34.5" customHeight="1" x14ac:dyDescent="0.25">
      <c r="A30" s="124" t="s">
        <v>595</v>
      </c>
      <c r="B30" s="206" t="s">
        <v>329</v>
      </c>
      <c r="C30" s="76" t="s">
        <v>8</v>
      </c>
      <c r="D30" s="76" t="s">
        <v>174</v>
      </c>
      <c r="E30" s="76" t="s">
        <v>389</v>
      </c>
      <c r="F30" s="76" t="s">
        <v>594</v>
      </c>
      <c r="G30" s="210" t="s">
        <v>560</v>
      </c>
    </row>
    <row r="31" spans="1:7" ht="15.75" customHeight="1" x14ac:dyDescent="0.25">
      <c r="A31" s="124" t="s">
        <v>595</v>
      </c>
      <c r="B31" s="206" t="s">
        <v>329</v>
      </c>
      <c r="C31" s="76" t="s">
        <v>183</v>
      </c>
      <c r="D31" s="76" t="s">
        <v>175</v>
      </c>
      <c r="E31" s="76" t="s">
        <v>559</v>
      </c>
      <c r="F31" s="76" t="s">
        <v>594</v>
      </c>
      <c r="G31" s="210"/>
    </row>
    <row r="32" spans="1:7" ht="15" customHeight="1" x14ac:dyDescent="0.25">
      <c r="A32" s="124" t="s">
        <v>595</v>
      </c>
      <c r="B32" s="206" t="s">
        <v>329</v>
      </c>
      <c r="C32" s="76" t="s">
        <v>183</v>
      </c>
      <c r="D32" s="76" t="s">
        <v>657</v>
      </c>
      <c r="E32" s="76" t="s">
        <v>558</v>
      </c>
      <c r="F32" s="76" t="s">
        <v>594</v>
      </c>
      <c r="G32" s="210"/>
    </row>
    <row r="33" spans="1:7" ht="15.75" customHeight="1" x14ac:dyDescent="0.25">
      <c r="A33" s="124" t="s">
        <v>595</v>
      </c>
      <c r="B33" s="206" t="s">
        <v>329</v>
      </c>
      <c r="C33" s="76" t="s">
        <v>183</v>
      </c>
      <c r="D33" s="76" t="s">
        <v>176</v>
      </c>
      <c r="E33" s="76" t="s">
        <v>389</v>
      </c>
      <c r="F33" s="76" t="s">
        <v>594</v>
      </c>
      <c r="G33" s="210" t="s">
        <v>557</v>
      </c>
    </row>
    <row r="34" spans="1:7" ht="15.75" customHeight="1" x14ac:dyDescent="0.25">
      <c r="A34" s="124" t="s">
        <v>595</v>
      </c>
      <c r="B34" s="206" t="s">
        <v>329</v>
      </c>
      <c r="C34" s="76" t="s">
        <v>182</v>
      </c>
      <c r="D34" s="76" t="s">
        <v>159</v>
      </c>
      <c r="E34" s="76" t="s">
        <v>555</v>
      </c>
      <c r="F34" s="76" t="s">
        <v>594</v>
      </c>
      <c r="G34" s="210"/>
    </row>
    <row r="35" spans="1:7" ht="30" x14ac:dyDescent="0.25">
      <c r="A35" s="124" t="s">
        <v>595</v>
      </c>
      <c r="B35" s="206" t="s">
        <v>329</v>
      </c>
      <c r="C35" s="76" t="s">
        <v>182</v>
      </c>
      <c r="D35" s="76" t="s">
        <v>177</v>
      </c>
      <c r="E35" s="76" t="s">
        <v>389</v>
      </c>
      <c r="F35" s="76" t="s">
        <v>594</v>
      </c>
      <c r="G35" s="210" t="s">
        <v>556</v>
      </c>
    </row>
    <row r="36" spans="1:7" ht="15.75" customHeight="1" x14ac:dyDescent="0.25">
      <c r="A36" s="124" t="s">
        <v>595</v>
      </c>
      <c r="B36" s="206" t="s">
        <v>329</v>
      </c>
      <c r="C36" s="76" t="s">
        <v>182</v>
      </c>
      <c r="D36" s="76" t="s">
        <v>160</v>
      </c>
      <c r="E36" s="76" t="s">
        <v>389</v>
      </c>
      <c r="F36" s="76" t="s">
        <v>594</v>
      </c>
      <c r="G36" s="210"/>
    </row>
    <row r="37" spans="1:7" ht="15.75" customHeight="1" x14ac:dyDescent="0.25">
      <c r="A37" s="124" t="s">
        <v>595</v>
      </c>
      <c r="B37" s="206" t="s">
        <v>329</v>
      </c>
      <c r="C37" s="76" t="s">
        <v>182</v>
      </c>
      <c r="D37" s="76" t="s">
        <v>178</v>
      </c>
      <c r="E37" s="76" t="s">
        <v>390</v>
      </c>
      <c r="F37" s="76" t="s">
        <v>594</v>
      </c>
      <c r="G37" s="210"/>
    </row>
    <row r="38" spans="1:7" ht="45" x14ac:dyDescent="0.25">
      <c r="A38" s="124" t="s">
        <v>595</v>
      </c>
      <c r="B38" s="206" t="s">
        <v>329</v>
      </c>
      <c r="C38" s="76" t="s">
        <v>182</v>
      </c>
      <c r="D38" s="76" t="s">
        <v>644</v>
      </c>
      <c r="E38" s="76" t="s">
        <v>389</v>
      </c>
      <c r="F38" s="76" t="s">
        <v>594</v>
      </c>
      <c r="G38" s="210" t="s">
        <v>554</v>
      </c>
    </row>
    <row r="39" spans="1:7" ht="45" x14ac:dyDescent="0.25">
      <c r="A39" s="124" t="s">
        <v>595</v>
      </c>
      <c r="B39" s="206" t="s">
        <v>329</v>
      </c>
      <c r="C39" s="76" t="s">
        <v>182</v>
      </c>
      <c r="D39" s="76" t="s">
        <v>644</v>
      </c>
      <c r="E39" s="76" t="s">
        <v>389</v>
      </c>
      <c r="F39" s="76" t="s">
        <v>594</v>
      </c>
      <c r="G39" s="210" t="s">
        <v>554</v>
      </c>
    </row>
    <row r="40" spans="1:7" ht="15.75" customHeight="1" x14ac:dyDescent="0.25">
      <c r="A40" s="124" t="s">
        <v>595</v>
      </c>
      <c r="B40" s="206" t="s">
        <v>329</v>
      </c>
      <c r="C40" s="76" t="s">
        <v>182</v>
      </c>
      <c r="D40" s="76" t="s">
        <v>161</v>
      </c>
      <c r="E40" s="76" t="s">
        <v>389</v>
      </c>
      <c r="F40" s="76" t="s">
        <v>594</v>
      </c>
      <c r="G40" s="210" t="s">
        <v>363</v>
      </c>
    </row>
    <row r="41" spans="1:7" ht="18" customHeight="1" x14ac:dyDescent="0.25">
      <c r="A41" s="124" t="s">
        <v>595</v>
      </c>
      <c r="B41" s="206" t="s">
        <v>329</v>
      </c>
      <c r="C41" s="76" t="s">
        <v>91</v>
      </c>
      <c r="D41" s="76" t="s">
        <v>179</v>
      </c>
      <c r="E41" s="76" t="s">
        <v>389</v>
      </c>
      <c r="F41" s="76" t="s">
        <v>594</v>
      </c>
      <c r="G41" s="210" t="s">
        <v>535</v>
      </c>
    </row>
    <row r="42" spans="1:7" ht="15" customHeight="1" x14ac:dyDescent="0.25">
      <c r="A42" s="124" t="s">
        <v>595</v>
      </c>
      <c r="B42" s="206" t="s">
        <v>329</v>
      </c>
      <c r="C42" s="76" t="s">
        <v>181</v>
      </c>
      <c r="D42" s="76" t="s">
        <v>180</v>
      </c>
      <c r="E42" s="76" t="s">
        <v>389</v>
      </c>
      <c r="F42" s="76" t="s">
        <v>594</v>
      </c>
      <c r="G42" s="210" t="s">
        <v>363</v>
      </c>
    </row>
    <row r="43" spans="1:7" ht="90" x14ac:dyDescent="0.25">
      <c r="A43" s="124" t="s">
        <v>595</v>
      </c>
      <c r="B43" s="206" t="s">
        <v>329</v>
      </c>
      <c r="C43" s="76" t="s">
        <v>187</v>
      </c>
      <c r="D43" s="76" t="s">
        <v>658</v>
      </c>
      <c r="E43" s="76" t="s">
        <v>389</v>
      </c>
      <c r="F43" s="76" t="s">
        <v>594</v>
      </c>
      <c r="G43" s="210" t="s">
        <v>553</v>
      </c>
    </row>
    <row r="44" spans="1:7" ht="30" x14ac:dyDescent="0.25">
      <c r="A44" s="124" t="s">
        <v>595</v>
      </c>
      <c r="B44" s="206" t="s">
        <v>329</v>
      </c>
      <c r="C44" s="76" t="s">
        <v>188</v>
      </c>
      <c r="D44" s="76" t="s">
        <v>189</v>
      </c>
      <c r="E44" s="76" t="s">
        <v>389</v>
      </c>
      <c r="F44" s="76" t="s">
        <v>594</v>
      </c>
      <c r="G44" s="210" t="s">
        <v>659</v>
      </c>
    </row>
    <row r="45" spans="1:7" x14ac:dyDescent="0.25">
      <c r="A45" s="124" t="s">
        <v>595</v>
      </c>
      <c r="B45" s="206" t="s">
        <v>329</v>
      </c>
      <c r="C45" s="76" t="s">
        <v>190</v>
      </c>
      <c r="D45" s="76" t="s">
        <v>191</v>
      </c>
      <c r="E45" s="76" t="s">
        <v>389</v>
      </c>
      <c r="F45" s="76" t="s">
        <v>594</v>
      </c>
      <c r="G45" s="217" t="s">
        <v>551</v>
      </c>
    </row>
    <row r="46" spans="1:7" x14ac:dyDescent="0.25">
      <c r="A46" s="124" t="s">
        <v>595</v>
      </c>
      <c r="B46" s="206" t="s">
        <v>329</v>
      </c>
      <c r="C46" s="74" t="s">
        <v>91</v>
      </c>
      <c r="D46" s="91" t="s">
        <v>660</v>
      </c>
      <c r="E46" s="74" t="s">
        <v>425</v>
      </c>
      <c r="F46" s="76" t="s">
        <v>594</v>
      </c>
      <c r="G46" s="218"/>
    </row>
    <row r="47" spans="1:7" x14ac:dyDescent="0.25">
      <c r="A47" s="124" t="s">
        <v>595</v>
      </c>
      <c r="B47" s="206" t="s">
        <v>329</v>
      </c>
      <c r="C47" s="74" t="s">
        <v>193</v>
      </c>
      <c r="D47" s="76" t="s">
        <v>194</v>
      </c>
      <c r="E47" s="74" t="s">
        <v>550</v>
      </c>
      <c r="F47" s="76" t="s">
        <v>594</v>
      </c>
      <c r="G47" s="218"/>
    </row>
    <row r="48" spans="1:7" ht="60" x14ac:dyDescent="0.25">
      <c r="A48" s="124" t="s">
        <v>595</v>
      </c>
      <c r="B48" s="206" t="s">
        <v>329</v>
      </c>
      <c r="C48" s="74" t="s">
        <v>193</v>
      </c>
      <c r="D48" s="76" t="s">
        <v>195</v>
      </c>
      <c r="E48" s="76" t="s">
        <v>389</v>
      </c>
      <c r="F48" s="76" t="s">
        <v>594</v>
      </c>
      <c r="G48" s="218" t="s">
        <v>552</v>
      </c>
    </row>
    <row r="49" spans="1:7" ht="60" x14ac:dyDescent="0.25">
      <c r="A49" s="124" t="s">
        <v>595</v>
      </c>
      <c r="B49" s="206" t="s">
        <v>329</v>
      </c>
      <c r="C49" s="74" t="s">
        <v>193</v>
      </c>
      <c r="D49" s="76" t="s">
        <v>197</v>
      </c>
      <c r="E49" s="76" t="s">
        <v>389</v>
      </c>
      <c r="F49" s="76" t="s">
        <v>594</v>
      </c>
      <c r="G49" s="218" t="s">
        <v>549</v>
      </c>
    </row>
    <row r="50" spans="1:7" ht="15" customHeight="1" x14ac:dyDescent="0.25">
      <c r="A50" s="124" t="s">
        <v>595</v>
      </c>
      <c r="B50" s="206" t="s">
        <v>329</v>
      </c>
      <c r="C50" s="76" t="s">
        <v>91</v>
      </c>
      <c r="D50" s="76" t="s">
        <v>59</v>
      </c>
      <c r="E50" s="76" t="s">
        <v>389</v>
      </c>
      <c r="F50" s="76" t="s">
        <v>594</v>
      </c>
      <c r="G50" s="210" t="s">
        <v>535</v>
      </c>
    </row>
    <row r="51" spans="1:7" ht="60" x14ac:dyDescent="0.25">
      <c r="A51" s="124" t="s">
        <v>595</v>
      </c>
      <c r="B51" s="206" t="s">
        <v>329</v>
      </c>
      <c r="C51" s="74" t="s">
        <v>198</v>
      </c>
      <c r="D51" s="91" t="s">
        <v>661</v>
      </c>
      <c r="E51" s="76" t="s">
        <v>389</v>
      </c>
      <c r="F51" s="76" t="s">
        <v>594</v>
      </c>
      <c r="G51" s="217" t="s">
        <v>548</v>
      </c>
    </row>
    <row r="52" spans="1:7" ht="60" x14ac:dyDescent="0.25">
      <c r="A52" s="124" t="s">
        <v>595</v>
      </c>
      <c r="B52" s="206" t="s">
        <v>329</v>
      </c>
      <c r="C52" s="74" t="s">
        <v>198</v>
      </c>
      <c r="D52" s="91" t="s">
        <v>662</v>
      </c>
      <c r="E52" s="76" t="s">
        <v>389</v>
      </c>
      <c r="F52" s="76" t="s">
        <v>594</v>
      </c>
      <c r="G52" s="233" t="s">
        <v>663</v>
      </c>
    </row>
    <row r="53" spans="1:7" ht="45" x14ac:dyDescent="0.25">
      <c r="A53" s="124" t="s">
        <v>595</v>
      </c>
      <c r="B53" s="206" t="s">
        <v>329</v>
      </c>
      <c r="C53" s="74" t="s">
        <v>198</v>
      </c>
      <c r="D53" s="74" t="s">
        <v>199</v>
      </c>
      <c r="E53" s="76" t="s">
        <v>389</v>
      </c>
      <c r="F53" s="76" t="s">
        <v>594</v>
      </c>
      <c r="G53" s="217" t="s">
        <v>547</v>
      </c>
    </row>
    <row r="54" spans="1:7" ht="30" x14ac:dyDescent="0.25">
      <c r="A54" s="124" t="s">
        <v>595</v>
      </c>
      <c r="B54" s="206" t="s">
        <v>329</v>
      </c>
      <c r="C54" s="74" t="s">
        <v>198</v>
      </c>
      <c r="D54" s="91" t="s">
        <v>664</v>
      </c>
      <c r="E54" s="76" t="s">
        <v>389</v>
      </c>
      <c r="F54" s="76" t="s">
        <v>594</v>
      </c>
      <c r="G54" s="217" t="s">
        <v>544</v>
      </c>
    </row>
    <row r="55" spans="1:7" ht="30" x14ac:dyDescent="0.25">
      <c r="A55" s="124" t="s">
        <v>595</v>
      </c>
      <c r="B55" s="206" t="s">
        <v>329</v>
      </c>
      <c r="C55" s="74" t="s">
        <v>198</v>
      </c>
      <c r="D55" s="91" t="s">
        <v>665</v>
      </c>
      <c r="E55" s="76" t="s">
        <v>389</v>
      </c>
      <c r="F55" s="76" t="s">
        <v>594</v>
      </c>
      <c r="G55" s="217" t="s">
        <v>545</v>
      </c>
    </row>
    <row r="56" spans="1:7" ht="15.75" customHeight="1" x14ac:dyDescent="0.25">
      <c r="A56" s="124" t="s">
        <v>595</v>
      </c>
      <c r="B56" s="206" t="s">
        <v>329</v>
      </c>
      <c r="C56" s="74" t="s">
        <v>200</v>
      </c>
      <c r="D56" s="74" t="s">
        <v>201</v>
      </c>
      <c r="E56" s="76" t="s">
        <v>389</v>
      </c>
      <c r="F56" s="76" t="s">
        <v>594</v>
      </c>
      <c r="G56" s="217" t="s">
        <v>546</v>
      </c>
    </row>
    <row r="57" spans="1:7" ht="15.75" customHeight="1" x14ac:dyDescent="0.25">
      <c r="A57" s="124" t="s">
        <v>595</v>
      </c>
      <c r="B57" s="206" t="s">
        <v>329</v>
      </c>
      <c r="C57" s="74" t="s">
        <v>200</v>
      </c>
      <c r="D57" s="151" t="s">
        <v>202</v>
      </c>
      <c r="E57" s="76" t="s">
        <v>389</v>
      </c>
      <c r="F57" s="76" t="s">
        <v>594</v>
      </c>
      <c r="G57" s="218" t="s">
        <v>363</v>
      </c>
    </row>
    <row r="58" spans="1:7" ht="90" x14ac:dyDescent="0.25">
      <c r="A58" s="124" t="s">
        <v>595</v>
      </c>
      <c r="B58" s="206" t="s">
        <v>329</v>
      </c>
      <c r="C58" s="76" t="s">
        <v>187</v>
      </c>
      <c r="D58" s="76" t="s">
        <v>666</v>
      </c>
      <c r="E58" s="76" t="s">
        <v>389</v>
      </c>
      <c r="F58" s="76" t="s">
        <v>594</v>
      </c>
      <c r="G58" s="210" t="s">
        <v>536</v>
      </c>
    </row>
    <row r="59" spans="1:7" ht="30" x14ac:dyDescent="0.25">
      <c r="A59" s="124" t="s">
        <v>595</v>
      </c>
      <c r="B59" s="206" t="s">
        <v>329</v>
      </c>
      <c r="C59" s="74" t="s">
        <v>203</v>
      </c>
      <c r="D59" s="74" t="s">
        <v>204</v>
      </c>
      <c r="E59" s="76" t="s">
        <v>389</v>
      </c>
      <c r="F59" s="76" t="s">
        <v>594</v>
      </c>
      <c r="G59" s="210" t="s">
        <v>543</v>
      </c>
    </row>
    <row r="60" spans="1:7" ht="15" customHeight="1" x14ac:dyDescent="0.25">
      <c r="A60" s="124" t="s">
        <v>595</v>
      </c>
      <c r="B60" s="206" t="s">
        <v>329</v>
      </c>
      <c r="C60" s="74" t="s">
        <v>205</v>
      </c>
      <c r="D60" s="74" t="s">
        <v>206</v>
      </c>
      <c r="E60" s="74" t="s">
        <v>542</v>
      </c>
      <c r="F60" s="76" t="s">
        <v>594</v>
      </c>
      <c r="G60" s="210"/>
    </row>
    <row r="61" spans="1:7" ht="15" customHeight="1" x14ac:dyDescent="0.25">
      <c r="A61" s="124" t="s">
        <v>595</v>
      </c>
      <c r="B61" s="206" t="s">
        <v>329</v>
      </c>
      <c r="C61" s="74" t="s">
        <v>205</v>
      </c>
      <c r="D61" s="74" t="s">
        <v>207</v>
      </c>
      <c r="E61" s="76" t="s">
        <v>389</v>
      </c>
      <c r="F61" s="76" t="s">
        <v>594</v>
      </c>
      <c r="G61" s="210" t="s">
        <v>541</v>
      </c>
    </row>
    <row r="62" spans="1:7" ht="15" customHeight="1" x14ac:dyDescent="0.25">
      <c r="A62" s="124" t="s">
        <v>595</v>
      </c>
      <c r="B62" s="206" t="s">
        <v>329</v>
      </c>
      <c r="C62" s="74" t="s">
        <v>205</v>
      </c>
      <c r="D62" s="74" t="s">
        <v>208</v>
      </c>
      <c r="E62" s="76" t="s">
        <v>389</v>
      </c>
      <c r="F62" s="76" t="s">
        <v>594</v>
      </c>
      <c r="G62" s="210" t="s">
        <v>541</v>
      </c>
    </row>
    <row r="63" spans="1:7" ht="15.75" customHeight="1" x14ac:dyDescent="0.25">
      <c r="A63" s="124" t="s">
        <v>595</v>
      </c>
      <c r="B63" s="206" t="s">
        <v>329</v>
      </c>
      <c r="C63" s="74" t="s">
        <v>205</v>
      </c>
      <c r="D63" s="74" t="s">
        <v>209</v>
      </c>
      <c r="E63" s="76" t="s">
        <v>389</v>
      </c>
      <c r="F63" s="76" t="s">
        <v>594</v>
      </c>
      <c r="G63" s="218"/>
    </row>
    <row r="64" spans="1:7" ht="15.75" customHeight="1" x14ac:dyDescent="0.25">
      <c r="A64" s="124" t="s">
        <v>595</v>
      </c>
      <c r="B64" s="206" t="s">
        <v>329</v>
      </c>
      <c r="C64" s="74" t="s">
        <v>205</v>
      </c>
      <c r="D64" s="74" t="s">
        <v>210</v>
      </c>
      <c r="E64" s="76" t="s">
        <v>389</v>
      </c>
      <c r="F64" s="76" t="s">
        <v>594</v>
      </c>
      <c r="G64" s="218"/>
    </row>
    <row r="65" spans="1:7" ht="15.75" customHeight="1" x14ac:dyDescent="0.25">
      <c r="A65" s="124" t="s">
        <v>595</v>
      </c>
      <c r="B65" s="206" t="s">
        <v>329</v>
      </c>
      <c r="C65" s="74" t="s">
        <v>205</v>
      </c>
      <c r="D65" s="74" t="s">
        <v>211</v>
      </c>
      <c r="E65" s="76" t="s">
        <v>389</v>
      </c>
      <c r="F65" s="76" t="s">
        <v>594</v>
      </c>
      <c r="G65" s="218"/>
    </row>
    <row r="66" spans="1:7" ht="15.75" customHeight="1" x14ac:dyDescent="0.25">
      <c r="A66" s="124" t="s">
        <v>595</v>
      </c>
      <c r="B66" s="206" t="s">
        <v>329</v>
      </c>
      <c r="C66" s="74" t="s">
        <v>212</v>
      </c>
      <c r="D66" s="151" t="s">
        <v>159</v>
      </c>
      <c r="E66" s="74" t="s">
        <v>434</v>
      </c>
      <c r="F66" s="76" t="s">
        <v>594</v>
      </c>
      <c r="G66" s="218"/>
    </row>
    <row r="67" spans="1:7" ht="15.75" customHeight="1" x14ac:dyDescent="0.25">
      <c r="A67" s="124" t="s">
        <v>595</v>
      </c>
      <c r="B67" s="206" t="s">
        <v>329</v>
      </c>
      <c r="C67" s="74" t="s">
        <v>212</v>
      </c>
      <c r="D67" s="151" t="s">
        <v>160</v>
      </c>
      <c r="E67" s="74" t="s">
        <v>389</v>
      </c>
      <c r="F67" s="76" t="s">
        <v>594</v>
      </c>
      <c r="G67" s="218"/>
    </row>
    <row r="68" spans="1:7" ht="15.75" customHeight="1" x14ac:dyDescent="0.25">
      <c r="A68" s="124" t="s">
        <v>595</v>
      </c>
      <c r="B68" s="206" t="s">
        <v>329</v>
      </c>
      <c r="C68" s="74" t="s">
        <v>212</v>
      </c>
      <c r="D68" s="151" t="s">
        <v>209</v>
      </c>
      <c r="E68" s="74" t="s">
        <v>390</v>
      </c>
      <c r="F68" s="76" t="s">
        <v>594</v>
      </c>
      <c r="G68" s="218"/>
    </row>
    <row r="69" spans="1:7" ht="45" x14ac:dyDescent="0.25">
      <c r="A69" s="124" t="s">
        <v>595</v>
      </c>
      <c r="B69" s="206" t="s">
        <v>329</v>
      </c>
      <c r="C69" s="74" t="s">
        <v>212</v>
      </c>
      <c r="D69" s="76" t="s">
        <v>644</v>
      </c>
      <c r="E69" s="76" t="s">
        <v>389</v>
      </c>
      <c r="F69" s="76" t="s">
        <v>594</v>
      </c>
      <c r="G69" s="210" t="s">
        <v>540</v>
      </c>
    </row>
    <row r="70" spans="1:7" ht="45" x14ac:dyDescent="0.25">
      <c r="A70" s="124" t="s">
        <v>595</v>
      </c>
      <c r="B70" s="206" t="s">
        <v>329</v>
      </c>
      <c r="C70" s="74" t="s">
        <v>212</v>
      </c>
      <c r="D70" s="76" t="s">
        <v>645</v>
      </c>
      <c r="E70" s="76" t="s">
        <v>389</v>
      </c>
      <c r="F70" s="76" t="s">
        <v>594</v>
      </c>
      <c r="G70" s="210" t="s">
        <v>540</v>
      </c>
    </row>
    <row r="71" spans="1:7" ht="15.75" customHeight="1" x14ac:dyDescent="0.25">
      <c r="A71" s="124" t="s">
        <v>595</v>
      </c>
      <c r="B71" s="206" t="s">
        <v>329</v>
      </c>
      <c r="C71" s="74" t="s">
        <v>212</v>
      </c>
      <c r="D71" s="74" t="s">
        <v>213</v>
      </c>
      <c r="E71" s="76" t="s">
        <v>389</v>
      </c>
      <c r="F71" s="76" t="s">
        <v>594</v>
      </c>
      <c r="G71" s="218"/>
    </row>
    <row r="72" spans="1:7" ht="15" customHeight="1" x14ac:dyDescent="0.25">
      <c r="A72" s="124" t="s">
        <v>595</v>
      </c>
      <c r="B72" s="206" t="s">
        <v>329</v>
      </c>
      <c r="C72" s="76" t="s">
        <v>91</v>
      </c>
      <c r="D72" s="76" t="s">
        <v>59</v>
      </c>
      <c r="E72" s="76" t="s">
        <v>389</v>
      </c>
      <c r="F72" s="76" t="s">
        <v>594</v>
      </c>
      <c r="G72" s="210" t="s">
        <v>535</v>
      </c>
    </row>
    <row r="73" spans="1:7" ht="90" x14ac:dyDescent="0.25">
      <c r="A73" s="124" t="s">
        <v>595</v>
      </c>
      <c r="B73" s="206" t="s">
        <v>329</v>
      </c>
      <c r="C73" s="76" t="s">
        <v>187</v>
      </c>
      <c r="D73" s="76" t="s">
        <v>667</v>
      </c>
      <c r="E73" s="76" t="s">
        <v>389</v>
      </c>
      <c r="F73" s="76" t="s">
        <v>594</v>
      </c>
      <c r="G73" s="210" t="s">
        <v>536</v>
      </c>
    </row>
    <row r="74" spans="1:7" x14ac:dyDescent="0.25">
      <c r="A74" s="124" t="s">
        <v>595</v>
      </c>
      <c r="B74" s="206" t="s">
        <v>329</v>
      </c>
      <c r="C74" s="74" t="s">
        <v>215</v>
      </c>
      <c r="D74" s="74" t="s">
        <v>214</v>
      </c>
      <c r="E74" s="74" t="s">
        <v>586</v>
      </c>
      <c r="F74" s="76" t="s">
        <v>594</v>
      </c>
      <c r="G74" s="210" t="s">
        <v>537</v>
      </c>
    </row>
    <row r="75" spans="1:7" ht="30" x14ac:dyDescent="0.25">
      <c r="A75" s="124" t="s">
        <v>595</v>
      </c>
      <c r="B75" s="206" t="s">
        <v>329</v>
      </c>
      <c r="C75" s="74" t="s">
        <v>215</v>
      </c>
      <c r="D75" s="74" t="s">
        <v>20</v>
      </c>
      <c r="E75" s="76" t="s">
        <v>389</v>
      </c>
      <c r="F75" s="76" t="s">
        <v>594</v>
      </c>
      <c r="G75" s="210" t="s">
        <v>538</v>
      </c>
    </row>
    <row r="76" spans="1:7" ht="18" customHeight="1" x14ac:dyDescent="0.25">
      <c r="A76" s="124" t="s">
        <v>595</v>
      </c>
      <c r="B76" s="206" t="s">
        <v>329</v>
      </c>
      <c r="C76" s="74" t="s">
        <v>216</v>
      </c>
      <c r="D76" s="74" t="s">
        <v>217</v>
      </c>
      <c r="E76" s="76" t="s">
        <v>389</v>
      </c>
      <c r="F76" s="76" t="s">
        <v>594</v>
      </c>
      <c r="G76" s="218" t="s">
        <v>363</v>
      </c>
    </row>
    <row r="77" spans="1:7" x14ac:dyDescent="0.25">
      <c r="A77" s="124" t="s">
        <v>595</v>
      </c>
      <c r="B77" s="206" t="s">
        <v>329</v>
      </c>
      <c r="C77" s="74" t="s">
        <v>216</v>
      </c>
      <c r="D77" s="151" t="s">
        <v>218</v>
      </c>
      <c r="E77" s="76" t="s">
        <v>389</v>
      </c>
      <c r="F77" s="76" t="s">
        <v>594</v>
      </c>
      <c r="G77" s="210" t="s">
        <v>539</v>
      </c>
    </row>
    <row r="78" spans="1:7" ht="15.75" customHeight="1" x14ac:dyDescent="0.25">
      <c r="A78" s="124" t="s">
        <v>595</v>
      </c>
      <c r="B78" s="206" t="s">
        <v>329</v>
      </c>
      <c r="C78" s="74" t="s">
        <v>219</v>
      </c>
      <c r="D78" s="39" t="s">
        <v>668</v>
      </c>
      <c r="E78" s="76" t="s">
        <v>389</v>
      </c>
      <c r="F78" s="76" t="s">
        <v>594</v>
      </c>
      <c r="G78" s="218"/>
    </row>
    <row r="79" spans="1:7" ht="30" x14ac:dyDescent="0.25">
      <c r="A79" s="124" t="s">
        <v>595</v>
      </c>
      <c r="B79" s="206" t="s">
        <v>329</v>
      </c>
      <c r="C79" s="74" t="s">
        <v>219</v>
      </c>
      <c r="D79" s="151" t="s">
        <v>220</v>
      </c>
      <c r="E79" s="76" t="s">
        <v>389</v>
      </c>
      <c r="F79" s="76" t="s">
        <v>594</v>
      </c>
      <c r="G79" s="210" t="s">
        <v>531</v>
      </c>
    </row>
    <row r="80" spans="1:7" x14ac:dyDescent="0.25">
      <c r="A80" s="124" t="s">
        <v>595</v>
      </c>
      <c r="B80" s="206" t="s">
        <v>329</v>
      </c>
      <c r="C80" s="74" t="s">
        <v>219</v>
      </c>
      <c r="D80" s="151" t="s">
        <v>221</v>
      </c>
      <c r="E80" s="76" t="s">
        <v>389</v>
      </c>
      <c r="F80" s="76" t="s">
        <v>594</v>
      </c>
      <c r="G80" s="210" t="s">
        <v>532</v>
      </c>
    </row>
    <row r="81" spans="1:7" ht="30" x14ac:dyDescent="0.25">
      <c r="A81" s="124" t="s">
        <v>595</v>
      </c>
      <c r="B81" s="206" t="s">
        <v>329</v>
      </c>
      <c r="C81" s="74" t="s">
        <v>219</v>
      </c>
      <c r="D81" s="39" t="s">
        <v>669</v>
      </c>
      <c r="E81" s="76" t="s">
        <v>389</v>
      </c>
      <c r="F81" s="76" t="s">
        <v>594</v>
      </c>
      <c r="G81" s="210" t="s">
        <v>533</v>
      </c>
    </row>
    <row r="82" spans="1:7" ht="45" x14ac:dyDescent="0.25">
      <c r="A82" s="124" t="s">
        <v>595</v>
      </c>
      <c r="B82" s="206" t="s">
        <v>329</v>
      </c>
      <c r="C82" s="74" t="s">
        <v>222</v>
      </c>
      <c r="D82" s="74" t="s">
        <v>223</v>
      </c>
      <c r="E82" s="76" t="s">
        <v>389</v>
      </c>
      <c r="F82" s="76" t="s">
        <v>594</v>
      </c>
      <c r="G82" s="210" t="s">
        <v>534</v>
      </c>
    </row>
    <row r="83" spans="1:7" ht="15" customHeight="1" x14ac:dyDescent="0.25">
      <c r="A83" s="124" t="s">
        <v>595</v>
      </c>
      <c r="B83" s="206" t="s">
        <v>329</v>
      </c>
      <c r="C83" s="76" t="s">
        <v>186</v>
      </c>
      <c r="D83" s="76" t="s">
        <v>159</v>
      </c>
      <c r="E83" s="76" t="s">
        <v>389</v>
      </c>
      <c r="F83" s="76" t="s">
        <v>594</v>
      </c>
      <c r="G83" s="210"/>
    </row>
    <row r="84" spans="1:7" ht="15" customHeight="1" x14ac:dyDescent="0.25">
      <c r="A84" s="124" t="s">
        <v>595</v>
      </c>
      <c r="B84" s="206" t="s">
        <v>329</v>
      </c>
      <c r="C84" s="76" t="s">
        <v>186</v>
      </c>
      <c r="D84" s="76" t="s">
        <v>160</v>
      </c>
      <c r="E84" s="76" t="s">
        <v>389</v>
      </c>
      <c r="F84" s="76" t="s">
        <v>594</v>
      </c>
      <c r="G84" s="210"/>
    </row>
    <row r="85" spans="1:7" ht="15" customHeight="1" x14ac:dyDescent="0.25">
      <c r="A85" s="124" t="s">
        <v>595</v>
      </c>
      <c r="B85" s="206" t="s">
        <v>329</v>
      </c>
      <c r="C85" s="76" t="s">
        <v>186</v>
      </c>
      <c r="D85" s="76" t="s">
        <v>178</v>
      </c>
      <c r="E85" s="76" t="s">
        <v>390</v>
      </c>
      <c r="F85" s="76" t="s">
        <v>594</v>
      </c>
      <c r="G85" s="210"/>
    </row>
    <row r="86" spans="1:7" ht="45" x14ac:dyDescent="0.25">
      <c r="A86" s="124" t="s">
        <v>595</v>
      </c>
      <c r="B86" s="206" t="s">
        <v>329</v>
      </c>
      <c r="C86" s="76" t="s">
        <v>186</v>
      </c>
      <c r="D86" s="76" t="s">
        <v>644</v>
      </c>
      <c r="E86" s="76" t="s">
        <v>389</v>
      </c>
      <c r="F86" s="76" t="s">
        <v>594</v>
      </c>
      <c r="G86" s="210" t="s">
        <v>530</v>
      </c>
    </row>
    <row r="87" spans="1:7" ht="45" x14ac:dyDescent="0.25">
      <c r="A87" s="124" t="s">
        <v>595</v>
      </c>
      <c r="B87" s="206" t="s">
        <v>329</v>
      </c>
      <c r="C87" s="76" t="s">
        <v>186</v>
      </c>
      <c r="D87" s="76" t="s">
        <v>645</v>
      </c>
      <c r="E87" s="76" t="s">
        <v>389</v>
      </c>
      <c r="F87" s="76" t="s">
        <v>594</v>
      </c>
      <c r="G87" s="210" t="s">
        <v>530</v>
      </c>
    </row>
    <row r="88" spans="1:7" ht="15" customHeight="1" x14ac:dyDescent="0.25">
      <c r="A88" s="124" t="s">
        <v>595</v>
      </c>
      <c r="B88" s="206" t="s">
        <v>329</v>
      </c>
      <c r="C88" s="76" t="s">
        <v>186</v>
      </c>
      <c r="D88" s="76" t="s">
        <v>161</v>
      </c>
      <c r="E88" s="76" t="s">
        <v>389</v>
      </c>
      <c r="F88" s="76" t="s">
        <v>594</v>
      </c>
      <c r="G88" s="210"/>
    </row>
    <row r="89" spans="1:7" ht="90" x14ac:dyDescent="0.25">
      <c r="A89" s="124" t="s">
        <v>595</v>
      </c>
      <c r="B89" s="206" t="s">
        <v>329</v>
      </c>
      <c r="C89" s="76" t="s">
        <v>103</v>
      </c>
      <c r="D89" s="76" t="s">
        <v>646</v>
      </c>
      <c r="E89" s="76" t="s">
        <v>389</v>
      </c>
      <c r="F89" s="76" t="s">
        <v>594</v>
      </c>
      <c r="G89" s="210" t="s">
        <v>521</v>
      </c>
    </row>
    <row r="90" spans="1:7" ht="90" x14ac:dyDescent="0.25">
      <c r="A90" s="124" t="s">
        <v>595</v>
      </c>
      <c r="B90" s="206" t="s">
        <v>329</v>
      </c>
      <c r="C90" s="76" t="s">
        <v>103</v>
      </c>
      <c r="D90" s="76" t="s">
        <v>647</v>
      </c>
      <c r="E90" s="76" t="s">
        <v>389</v>
      </c>
      <c r="F90" s="76" t="s">
        <v>594</v>
      </c>
      <c r="G90" s="210" t="s">
        <v>521</v>
      </c>
    </row>
    <row r="91" spans="1:7" x14ac:dyDescent="0.25">
      <c r="A91" s="124" t="s">
        <v>595</v>
      </c>
      <c r="B91" s="206" t="s">
        <v>329</v>
      </c>
      <c r="C91" s="76" t="s">
        <v>91</v>
      </c>
      <c r="D91" s="76" t="s">
        <v>162</v>
      </c>
      <c r="E91" s="76" t="s">
        <v>389</v>
      </c>
      <c r="F91" s="76" t="s">
        <v>594</v>
      </c>
      <c r="G91" s="210" t="s">
        <v>98</v>
      </c>
    </row>
    <row r="92" spans="1:7" ht="15" customHeight="1" x14ac:dyDescent="0.25">
      <c r="A92" s="124" t="s">
        <v>595</v>
      </c>
      <c r="B92" s="206" t="s">
        <v>329</v>
      </c>
      <c r="C92" s="76" t="s">
        <v>648</v>
      </c>
      <c r="D92" s="76" t="s">
        <v>649</v>
      </c>
      <c r="E92" s="76" t="s">
        <v>389</v>
      </c>
      <c r="F92" s="76" t="s">
        <v>594</v>
      </c>
      <c r="G92" s="210"/>
    </row>
    <row r="93" spans="1:7" ht="30" x14ac:dyDescent="0.25">
      <c r="A93" s="124" t="s">
        <v>595</v>
      </c>
      <c r="B93" s="206" t="s">
        <v>329</v>
      </c>
      <c r="C93" s="76" t="s">
        <v>648</v>
      </c>
      <c r="D93" s="76" t="s">
        <v>650</v>
      </c>
      <c r="E93" s="76" t="s">
        <v>389</v>
      </c>
      <c r="F93" s="76" t="s">
        <v>594</v>
      </c>
      <c r="G93" s="210" t="s">
        <v>529</v>
      </c>
    </row>
    <row r="94" spans="1:7" ht="30" x14ac:dyDescent="0.25">
      <c r="A94" s="124" t="s">
        <v>595</v>
      </c>
      <c r="B94" s="206" t="s">
        <v>329</v>
      </c>
      <c r="C94" s="76" t="s">
        <v>648</v>
      </c>
      <c r="D94" s="76" t="s">
        <v>163</v>
      </c>
      <c r="E94" s="76" t="s">
        <v>389</v>
      </c>
      <c r="F94" s="76" t="s">
        <v>594</v>
      </c>
      <c r="G94" s="210" t="s">
        <v>529</v>
      </c>
    </row>
    <row r="95" spans="1:7" ht="15" customHeight="1" x14ac:dyDescent="0.25">
      <c r="A95" s="124" t="s">
        <v>595</v>
      </c>
      <c r="B95" s="206" t="s">
        <v>329</v>
      </c>
      <c r="C95" s="76" t="s">
        <v>648</v>
      </c>
      <c r="D95" s="76" t="s">
        <v>164</v>
      </c>
      <c r="E95" s="76" t="s">
        <v>389</v>
      </c>
      <c r="F95" s="76" t="s">
        <v>594</v>
      </c>
      <c r="G95" s="210"/>
    </row>
    <row r="96" spans="1:7" ht="30" x14ac:dyDescent="0.25">
      <c r="A96" s="124" t="s">
        <v>595</v>
      </c>
      <c r="B96" s="206" t="s">
        <v>329</v>
      </c>
      <c r="C96" s="76" t="s">
        <v>651</v>
      </c>
      <c r="D96" s="76" t="s">
        <v>165</v>
      </c>
      <c r="E96" s="76" t="s">
        <v>389</v>
      </c>
      <c r="F96" s="76" t="s">
        <v>594</v>
      </c>
      <c r="G96" s="210" t="s">
        <v>528</v>
      </c>
    </row>
    <row r="97" spans="1:7" ht="15" customHeight="1" x14ac:dyDescent="0.25">
      <c r="A97" s="124" t="s">
        <v>595</v>
      </c>
      <c r="B97" s="206" t="s">
        <v>329</v>
      </c>
      <c r="C97" s="76" t="s">
        <v>652</v>
      </c>
      <c r="D97" s="76" t="s">
        <v>653</v>
      </c>
      <c r="E97" s="76" t="s">
        <v>389</v>
      </c>
      <c r="F97" s="76" t="s">
        <v>594</v>
      </c>
      <c r="G97" s="210"/>
    </row>
    <row r="98" spans="1:7" ht="15" customHeight="1" x14ac:dyDescent="0.25">
      <c r="A98" s="124" t="s">
        <v>595</v>
      </c>
      <c r="B98" s="206" t="s">
        <v>329</v>
      </c>
      <c r="C98" s="76" t="s">
        <v>652</v>
      </c>
      <c r="D98" s="76" t="s">
        <v>166</v>
      </c>
      <c r="E98" s="76" t="s">
        <v>389</v>
      </c>
      <c r="F98" s="76" t="s">
        <v>594</v>
      </c>
      <c r="G98" s="210"/>
    </row>
    <row r="99" spans="1:7" ht="15" customHeight="1" x14ac:dyDescent="0.25">
      <c r="A99" s="124" t="s">
        <v>595</v>
      </c>
      <c r="B99" s="206" t="s">
        <v>329</v>
      </c>
      <c r="C99" s="76" t="s">
        <v>652</v>
      </c>
      <c r="D99" s="76" t="s">
        <v>167</v>
      </c>
      <c r="E99" s="76" t="s">
        <v>389</v>
      </c>
      <c r="F99" s="76" t="s">
        <v>594</v>
      </c>
      <c r="G99" s="210"/>
    </row>
    <row r="100" spans="1:7" ht="15" customHeight="1" x14ac:dyDescent="0.25">
      <c r="A100" s="124" t="s">
        <v>595</v>
      </c>
      <c r="B100" s="206" t="s">
        <v>329</v>
      </c>
      <c r="C100" s="76" t="s">
        <v>652</v>
      </c>
      <c r="D100" s="76" t="s">
        <v>168</v>
      </c>
      <c r="E100" s="76" t="s">
        <v>389</v>
      </c>
      <c r="F100" s="76" t="s">
        <v>594</v>
      </c>
      <c r="G100" s="210"/>
    </row>
    <row r="101" spans="1:7" ht="30" x14ac:dyDescent="0.25">
      <c r="A101" s="124" t="s">
        <v>595</v>
      </c>
      <c r="B101" s="206" t="s">
        <v>329</v>
      </c>
      <c r="C101" s="76" t="s">
        <v>652</v>
      </c>
      <c r="D101" s="76" t="s">
        <v>169</v>
      </c>
      <c r="E101" s="76" t="s">
        <v>389</v>
      </c>
      <c r="F101" s="76" t="s">
        <v>594</v>
      </c>
      <c r="G101" s="210" t="s">
        <v>527</v>
      </c>
    </row>
    <row r="102" spans="1:7" ht="15" customHeight="1" x14ac:dyDescent="0.25">
      <c r="A102" s="124" t="s">
        <v>595</v>
      </c>
      <c r="B102" s="206" t="s">
        <v>329</v>
      </c>
      <c r="C102" s="76" t="s">
        <v>652</v>
      </c>
      <c r="D102" s="76" t="s">
        <v>170</v>
      </c>
      <c r="E102" s="76" t="s">
        <v>389</v>
      </c>
      <c r="F102" s="76" t="s">
        <v>594</v>
      </c>
      <c r="G102" s="210" t="s">
        <v>62</v>
      </c>
    </row>
    <row r="103" spans="1:7" ht="15" customHeight="1" x14ac:dyDescent="0.25">
      <c r="A103" s="124" t="s">
        <v>595</v>
      </c>
      <c r="B103" s="206" t="s">
        <v>329</v>
      </c>
      <c r="C103" s="76" t="s">
        <v>652</v>
      </c>
      <c r="D103" s="76" t="s">
        <v>161</v>
      </c>
      <c r="E103" s="76" t="s">
        <v>389</v>
      </c>
      <c r="F103" s="76" t="s">
        <v>594</v>
      </c>
      <c r="G103" s="210"/>
    </row>
    <row r="104" spans="1:7" ht="15" customHeight="1" x14ac:dyDescent="0.25">
      <c r="A104" s="124" t="s">
        <v>595</v>
      </c>
      <c r="B104" s="206" t="s">
        <v>329</v>
      </c>
      <c r="C104" s="76" t="s">
        <v>185</v>
      </c>
      <c r="D104" s="76" t="s">
        <v>654</v>
      </c>
      <c r="E104" s="76" t="s">
        <v>389</v>
      </c>
      <c r="F104" s="76" t="s">
        <v>594</v>
      </c>
      <c r="G104" s="210" t="s">
        <v>61</v>
      </c>
    </row>
    <row r="105" spans="1:7" ht="15" customHeight="1" x14ac:dyDescent="0.25">
      <c r="A105" s="124" t="s">
        <v>595</v>
      </c>
      <c r="B105" s="206" t="s">
        <v>329</v>
      </c>
      <c r="C105" s="76" t="s">
        <v>185</v>
      </c>
      <c r="D105" s="76" t="s">
        <v>171</v>
      </c>
      <c r="E105" s="76" t="s">
        <v>389</v>
      </c>
      <c r="F105" s="76" t="s">
        <v>594</v>
      </c>
      <c r="G105" s="210" t="s">
        <v>526</v>
      </c>
    </row>
    <row r="106" spans="1:7" ht="15" customHeight="1" x14ac:dyDescent="0.25">
      <c r="A106" s="124" t="s">
        <v>595</v>
      </c>
      <c r="B106" s="206" t="s">
        <v>329</v>
      </c>
      <c r="C106" s="76" t="s">
        <v>185</v>
      </c>
      <c r="D106" s="76" t="s">
        <v>172</v>
      </c>
      <c r="E106" s="76" t="s">
        <v>389</v>
      </c>
      <c r="F106" s="76" t="s">
        <v>594</v>
      </c>
      <c r="G106" s="210"/>
    </row>
    <row r="107" spans="1:7" ht="15" customHeight="1" x14ac:dyDescent="0.25">
      <c r="A107" s="124" t="s">
        <v>595</v>
      </c>
      <c r="B107" s="206" t="s">
        <v>329</v>
      </c>
      <c r="C107" s="76" t="s">
        <v>184</v>
      </c>
      <c r="D107" s="76" t="s">
        <v>655</v>
      </c>
      <c r="E107" s="76" t="s">
        <v>389</v>
      </c>
      <c r="F107" s="76" t="s">
        <v>594</v>
      </c>
      <c r="G107" s="210" t="s">
        <v>62</v>
      </c>
    </row>
    <row r="108" spans="1:7" ht="105" x14ac:dyDescent="0.25">
      <c r="A108" s="124" t="s">
        <v>595</v>
      </c>
      <c r="B108" s="206" t="s">
        <v>329</v>
      </c>
      <c r="C108" s="76" t="s">
        <v>184</v>
      </c>
      <c r="D108" s="76" t="s">
        <v>173</v>
      </c>
      <c r="E108" s="76" t="s">
        <v>389</v>
      </c>
      <c r="F108" s="76" t="s">
        <v>594</v>
      </c>
      <c r="G108" s="210" t="s">
        <v>670</v>
      </c>
    </row>
    <row r="109" spans="1:7" ht="105" x14ac:dyDescent="0.25">
      <c r="A109" s="124" t="s">
        <v>595</v>
      </c>
      <c r="B109" s="206" t="s">
        <v>329</v>
      </c>
      <c r="C109" s="76" t="s">
        <v>184</v>
      </c>
      <c r="D109" s="76" t="s">
        <v>173</v>
      </c>
      <c r="E109" s="76" t="s">
        <v>389</v>
      </c>
      <c r="F109" s="76" t="s">
        <v>594</v>
      </c>
      <c r="G109" s="210" t="s">
        <v>670</v>
      </c>
    </row>
    <row r="110" spans="1:7" x14ac:dyDescent="0.25">
      <c r="A110" s="124" t="s">
        <v>595</v>
      </c>
      <c r="B110" s="206" t="s">
        <v>329</v>
      </c>
      <c r="C110" s="76" t="s">
        <v>8</v>
      </c>
      <c r="D110" s="76" t="s">
        <v>174</v>
      </c>
      <c r="E110" s="76" t="s">
        <v>389</v>
      </c>
      <c r="F110" s="76" t="s">
        <v>594</v>
      </c>
      <c r="G110" s="210" t="s">
        <v>98</v>
      </c>
    </row>
    <row r="111" spans="1:7" x14ac:dyDescent="0.25">
      <c r="A111" s="124" t="s">
        <v>595</v>
      </c>
      <c r="B111" s="206" t="s">
        <v>329</v>
      </c>
      <c r="C111" s="76" t="s">
        <v>183</v>
      </c>
      <c r="D111" s="76" t="s">
        <v>175</v>
      </c>
      <c r="E111" s="76" t="s">
        <v>389</v>
      </c>
      <c r="F111" s="76" t="s">
        <v>594</v>
      </c>
      <c r="G111" s="210"/>
    </row>
    <row r="112" spans="1:7" x14ac:dyDescent="0.25">
      <c r="A112" s="124" t="s">
        <v>595</v>
      </c>
      <c r="B112" s="206" t="s">
        <v>329</v>
      </c>
      <c r="C112" s="76" t="s">
        <v>183</v>
      </c>
      <c r="D112" s="76" t="s">
        <v>657</v>
      </c>
      <c r="E112" s="76" t="s">
        <v>389</v>
      </c>
      <c r="F112" s="76" t="s">
        <v>594</v>
      </c>
      <c r="G112" s="210"/>
    </row>
    <row r="113" spans="1:7" x14ac:dyDescent="0.25">
      <c r="A113" s="124" t="s">
        <v>595</v>
      </c>
      <c r="B113" s="206" t="s">
        <v>329</v>
      </c>
      <c r="C113" s="76" t="s">
        <v>183</v>
      </c>
      <c r="D113" s="76" t="s">
        <v>176</v>
      </c>
      <c r="E113" s="76" t="s">
        <v>389</v>
      </c>
      <c r="F113" s="76" t="s">
        <v>594</v>
      </c>
      <c r="G113" s="210" t="s">
        <v>62</v>
      </c>
    </row>
    <row r="114" spans="1:7" x14ac:dyDescent="0.25">
      <c r="A114" s="124" t="s">
        <v>595</v>
      </c>
      <c r="B114" s="206" t="s">
        <v>329</v>
      </c>
      <c r="C114" s="76" t="s">
        <v>182</v>
      </c>
      <c r="D114" s="76" t="s">
        <v>159</v>
      </c>
      <c r="E114" s="76" t="s">
        <v>389</v>
      </c>
      <c r="F114" s="76" t="s">
        <v>594</v>
      </c>
      <c r="G114" s="210"/>
    </row>
    <row r="115" spans="1:7" ht="30" x14ac:dyDescent="0.25">
      <c r="A115" s="124" t="s">
        <v>595</v>
      </c>
      <c r="B115" s="206" t="s">
        <v>329</v>
      </c>
      <c r="C115" s="76" t="s">
        <v>182</v>
      </c>
      <c r="D115" s="76" t="s">
        <v>177</v>
      </c>
      <c r="E115" s="76" t="s">
        <v>389</v>
      </c>
      <c r="F115" s="76" t="s">
        <v>594</v>
      </c>
      <c r="G115" s="210" t="s">
        <v>525</v>
      </c>
    </row>
    <row r="116" spans="1:7" ht="15" customHeight="1" x14ac:dyDescent="0.25">
      <c r="A116" s="124" t="s">
        <v>595</v>
      </c>
      <c r="B116" s="206" t="s">
        <v>329</v>
      </c>
      <c r="C116" s="76" t="s">
        <v>182</v>
      </c>
      <c r="D116" s="76" t="s">
        <v>160</v>
      </c>
      <c r="E116" s="76" t="s">
        <v>389</v>
      </c>
      <c r="F116" s="76" t="s">
        <v>594</v>
      </c>
      <c r="G116" s="210"/>
    </row>
    <row r="117" spans="1:7" ht="15" customHeight="1" x14ac:dyDescent="0.25">
      <c r="A117" s="124" t="s">
        <v>595</v>
      </c>
      <c r="B117" s="206" t="s">
        <v>329</v>
      </c>
      <c r="C117" s="76" t="s">
        <v>182</v>
      </c>
      <c r="D117" s="76" t="s">
        <v>178</v>
      </c>
      <c r="E117" s="76" t="s">
        <v>390</v>
      </c>
      <c r="F117" s="76" t="s">
        <v>594</v>
      </c>
      <c r="G117" s="210"/>
    </row>
    <row r="118" spans="1:7" ht="45" x14ac:dyDescent="0.25">
      <c r="A118" s="124" t="s">
        <v>595</v>
      </c>
      <c r="B118" s="206" t="s">
        <v>329</v>
      </c>
      <c r="C118" s="76" t="s">
        <v>182</v>
      </c>
      <c r="D118" s="76" t="s">
        <v>644</v>
      </c>
      <c r="E118" s="76" t="s">
        <v>389</v>
      </c>
      <c r="F118" s="76" t="s">
        <v>594</v>
      </c>
      <c r="G118" s="219" t="s">
        <v>522</v>
      </c>
    </row>
    <row r="119" spans="1:7" ht="45" x14ac:dyDescent="0.25">
      <c r="A119" s="124" t="s">
        <v>595</v>
      </c>
      <c r="B119" s="206" t="s">
        <v>329</v>
      </c>
      <c r="C119" s="76" t="s">
        <v>182</v>
      </c>
      <c r="D119" s="76" t="s">
        <v>644</v>
      </c>
      <c r="E119" s="76" t="s">
        <v>389</v>
      </c>
      <c r="F119" s="76" t="s">
        <v>594</v>
      </c>
      <c r="G119" s="219" t="s">
        <v>522</v>
      </c>
    </row>
    <row r="120" spans="1:7" ht="15" customHeight="1" x14ac:dyDescent="0.25">
      <c r="A120" s="124" t="s">
        <v>595</v>
      </c>
      <c r="B120" s="206" t="s">
        <v>329</v>
      </c>
      <c r="C120" s="76" t="s">
        <v>182</v>
      </c>
      <c r="D120" s="76" t="s">
        <v>161</v>
      </c>
      <c r="E120" s="76" t="s">
        <v>389</v>
      </c>
      <c r="F120" s="76" t="s">
        <v>594</v>
      </c>
      <c r="G120" s="210"/>
    </row>
    <row r="121" spans="1:7" ht="15" customHeight="1" x14ac:dyDescent="0.25">
      <c r="A121" s="124" t="s">
        <v>595</v>
      </c>
      <c r="B121" s="206" t="s">
        <v>329</v>
      </c>
      <c r="C121" s="76" t="s">
        <v>91</v>
      </c>
      <c r="D121" s="76" t="s">
        <v>179</v>
      </c>
      <c r="E121" s="76" t="s">
        <v>389</v>
      </c>
      <c r="F121" s="76" t="s">
        <v>594</v>
      </c>
      <c r="G121" s="210" t="s">
        <v>98</v>
      </c>
    </row>
    <row r="122" spans="1:7" ht="15" customHeight="1" x14ac:dyDescent="0.25">
      <c r="A122" s="124" t="s">
        <v>595</v>
      </c>
      <c r="B122" s="206" t="s">
        <v>329</v>
      </c>
      <c r="C122" s="76" t="s">
        <v>181</v>
      </c>
      <c r="D122" s="76" t="s">
        <v>180</v>
      </c>
      <c r="E122" s="76" t="s">
        <v>389</v>
      </c>
      <c r="F122" s="76" t="s">
        <v>594</v>
      </c>
      <c r="G122" s="210"/>
    </row>
    <row r="123" spans="1:7" ht="90" x14ac:dyDescent="0.25">
      <c r="A123" s="124" t="s">
        <v>595</v>
      </c>
      <c r="B123" s="206" t="s">
        <v>329</v>
      </c>
      <c r="C123" s="76" t="s">
        <v>187</v>
      </c>
      <c r="D123" s="76" t="s">
        <v>658</v>
      </c>
      <c r="E123" s="76" t="s">
        <v>389</v>
      </c>
      <c r="F123" s="76" t="s">
        <v>594</v>
      </c>
      <c r="G123" s="210" t="s">
        <v>521</v>
      </c>
    </row>
    <row r="124" spans="1:7" ht="30" x14ac:dyDescent="0.25">
      <c r="A124" s="124" t="s">
        <v>595</v>
      </c>
      <c r="B124" s="206" t="s">
        <v>329</v>
      </c>
      <c r="C124" s="76" t="s">
        <v>188</v>
      </c>
      <c r="D124" s="76" t="s">
        <v>189</v>
      </c>
      <c r="E124" s="76" t="s">
        <v>389</v>
      </c>
      <c r="F124" s="76" t="s">
        <v>594</v>
      </c>
      <c r="G124" s="210" t="s">
        <v>525</v>
      </c>
    </row>
    <row r="125" spans="1:7" x14ac:dyDescent="0.25">
      <c r="A125" s="124" t="s">
        <v>595</v>
      </c>
      <c r="B125" s="206" t="s">
        <v>329</v>
      </c>
      <c r="C125" s="76" t="s">
        <v>190</v>
      </c>
      <c r="D125" s="76" t="s">
        <v>191</v>
      </c>
      <c r="E125" s="76" t="s">
        <v>389</v>
      </c>
      <c r="F125" s="76" t="s">
        <v>594</v>
      </c>
      <c r="G125" s="217" t="s">
        <v>192</v>
      </c>
    </row>
    <row r="126" spans="1:7" x14ac:dyDescent="0.25">
      <c r="A126" s="124" t="s">
        <v>595</v>
      </c>
      <c r="B126" s="206" t="s">
        <v>329</v>
      </c>
      <c r="C126" s="74" t="s">
        <v>91</v>
      </c>
      <c r="D126" s="91" t="s">
        <v>660</v>
      </c>
      <c r="E126" s="74" t="s">
        <v>425</v>
      </c>
      <c r="F126" s="76" t="s">
        <v>594</v>
      </c>
      <c r="G126" s="218"/>
    </row>
    <row r="127" spans="1:7" x14ac:dyDescent="0.25">
      <c r="A127" s="124" t="s">
        <v>595</v>
      </c>
      <c r="B127" s="206" t="s">
        <v>329</v>
      </c>
      <c r="C127" s="74" t="s">
        <v>193</v>
      </c>
      <c r="D127" s="76" t="s">
        <v>194</v>
      </c>
      <c r="E127" s="76" t="s">
        <v>389</v>
      </c>
      <c r="F127" s="76" t="s">
        <v>594</v>
      </c>
      <c r="G127" s="218" t="s">
        <v>61</v>
      </c>
    </row>
    <row r="128" spans="1:7" ht="60" x14ac:dyDescent="0.25">
      <c r="A128" s="124" t="s">
        <v>595</v>
      </c>
      <c r="B128" s="206" t="s">
        <v>329</v>
      </c>
      <c r="C128" s="74" t="s">
        <v>193</v>
      </c>
      <c r="D128" s="76" t="s">
        <v>195</v>
      </c>
      <c r="E128" s="76" t="s">
        <v>389</v>
      </c>
      <c r="F128" s="76" t="s">
        <v>594</v>
      </c>
      <c r="G128" s="210" t="s">
        <v>524</v>
      </c>
    </row>
    <row r="129" spans="1:7" ht="60" x14ac:dyDescent="0.25">
      <c r="A129" s="124" t="s">
        <v>595</v>
      </c>
      <c r="B129" s="206" t="s">
        <v>329</v>
      </c>
      <c r="C129" s="74" t="s">
        <v>193</v>
      </c>
      <c r="D129" s="76" t="s">
        <v>197</v>
      </c>
      <c r="E129" s="76" t="s">
        <v>389</v>
      </c>
      <c r="F129" s="76" t="s">
        <v>594</v>
      </c>
      <c r="G129" s="210" t="s">
        <v>524</v>
      </c>
    </row>
    <row r="130" spans="1:7" ht="15" customHeight="1" x14ac:dyDescent="0.25">
      <c r="A130" s="124" t="s">
        <v>595</v>
      </c>
      <c r="B130" s="206" t="s">
        <v>329</v>
      </c>
      <c r="C130" s="74" t="s">
        <v>193</v>
      </c>
      <c r="D130" s="74"/>
      <c r="E130" s="76" t="s">
        <v>389</v>
      </c>
      <c r="F130" s="76" t="s">
        <v>594</v>
      </c>
      <c r="G130" s="218" t="s">
        <v>62</v>
      </c>
    </row>
    <row r="131" spans="1:7" ht="15" customHeight="1" x14ac:dyDescent="0.25">
      <c r="A131" s="124" t="s">
        <v>595</v>
      </c>
      <c r="B131" s="206" t="s">
        <v>329</v>
      </c>
      <c r="C131" s="74" t="s">
        <v>193</v>
      </c>
      <c r="D131" s="74"/>
      <c r="E131" s="76" t="s">
        <v>389</v>
      </c>
      <c r="F131" s="76" t="s">
        <v>594</v>
      </c>
      <c r="G131" s="218" t="s">
        <v>196</v>
      </c>
    </row>
    <row r="132" spans="1:7" ht="15" customHeight="1" x14ac:dyDescent="0.25">
      <c r="A132" s="124" t="s">
        <v>595</v>
      </c>
      <c r="B132" s="206" t="s">
        <v>329</v>
      </c>
      <c r="C132" s="76" t="s">
        <v>91</v>
      </c>
      <c r="D132" s="76" t="s">
        <v>59</v>
      </c>
      <c r="E132" s="76" t="s">
        <v>389</v>
      </c>
      <c r="F132" s="76" t="s">
        <v>594</v>
      </c>
      <c r="G132" s="210" t="s">
        <v>98</v>
      </c>
    </row>
    <row r="133" spans="1:7" ht="60" x14ac:dyDescent="0.25">
      <c r="A133" s="124" t="s">
        <v>595</v>
      </c>
      <c r="B133" s="206" t="s">
        <v>329</v>
      </c>
      <c r="C133" s="74" t="s">
        <v>198</v>
      </c>
      <c r="D133" s="91" t="s">
        <v>661</v>
      </c>
      <c r="E133" s="76" t="s">
        <v>389</v>
      </c>
      <c r="F133" s="76" t="s">
        <v>594</v>
      </c>
      <c r="G133" s="233" t="s">
        <v>671</v>
      </c>
    </row>
    <row r="134" spans="1:7" ht="60" x14ac:dyDescent="0.25">
      <c r="A134" s="124" t="s">
        <v>595</v>
      </c>
      <c r="B134" s="206" t="s">
        <v>329</v>
      </c>
      <c r="C134" s="74" t="s">
        <v>198</v>
      </c>
      <c r="D134" s="91" t="s">
        <v>662</v>
      </c>
      <c r="E134" s="76" t="s">
        <v>389</v>
      </c>
      <c r="F134" s="76" t="s">
        <v>594</v>
      </c>
      <c r="G134" s="233" t="s">
        <v>671</v>
      </c>
    </row>
    <row r="135" spans="1:7" ht="45" x14ac:dyDescent="0.25">
      <c r="A135" s="124" t="s">
        <v>595</v>
      </c>
      <c r="B135" s="206" t="s">
        <v>329</v>
      </c>
      <c r="C135" s="74" t="s">
        <v>198</v>
      </c>
      <c r="D135" s="74" t="s">
        <v>199</v>
      </c>
      <c r="E135" s="76" t="s">
        <v>389</v>
      </c>
      <c r="F135" s="76" t="s">
        <v>594</v>
      </c>
      <c r="G135" s="219" t="s">
        <v>523</v>
      </c>
    </row>
    <row r="136" spans="1:7" ht="45" x14ac:dyDescent="0.25">
      <c r="A136" s="124" t="s">
        <v>595</v>
      </c>
      <c r="B136" s="206" t="s">
        <v>329</v>
      </c>
      <c r="C136" s="74" t="s">
        <v>198</v>
      </c>
      <c r="D136" s="91" t="s">
        <v>664</v>
      </c>
      <c r="E136" s="76" t="s">
        <v>389</v>
      </c>
      <c r="F136" s="76" t="s">
        <v>594</v>
      </c>
      <c r="G136" s="219" t="s">
        <v>587</v>
      </c>
    </row>
    <row r="137" spans="1:7" ht="30" x14ac:dyDescent="0.25">
      <c r="A137" s="124" t="s">
        <v>595</v>
      </c>
      <c r="B137" s="206" t="s">
        <v>329</v>
      </c>
      <c r="C137" s="74" t="s">
        <v>198</v>
      </c>
      <c r="D137" s="91" t="s">
        <v>665</v>
      </c>
      <c r="E137" s="76" t="s">
        <v>389</v>
      </c>
      <c r="F137" s="76" t="s">
        <v>594</v>
      </c>
      <c r="G137" s="219" t="s">
        <v>518</v>
      </c>
    </row>
    <row r="138" spans="1:7" x14ac:dyDescent="0.25">
      <c r="A138" s="124" t="s">
        <v>595</v>
      </c>
      <c r="B138" s="206" t="s">
        <v>329</v>
      </c>
      <c r="C138" s="74" t="s">
        <v>200</v>
      </c>
      <c r="D138" s="74" t="s">
        <v>201</v>
      </c>
      <c r="E138" s="76" t="s">
        <v>389</v>
      </c>
      <c r="F138" s="76" t="s">
        <v>594</v>
      </c>
      <c r="G138" s="217" t="s">
        <v>102</v>
      </c>
    </row>
    <row r="139" spans="1:7" ht="30" x14ac:dyDescent="0.25">
      <c r="A139" s="124" t="s">
        <v>595</v>
      </c>
      <c r="B139" s="206" t="s">
        <v>329</v>
      </c>
      <c r="C139" s="74" t="s">
        <v>200</v>
      </c>
      <c r="D139" s="151" t="s">
        <v>202</v>
      </c>
      <c r="E139" s="76" t="s">
        <v>389</v>
      </c>
      <c r="F139" s="76" t="s">
        <v>594</v>
      </c>
      <c r="G139" s="218"/>
    </row>
    <row r="140" spans="1:7" ht="90" x14ac:dyDescent="0.25">
      <c r="A140" s="124" t="s">
        <v>595</v>
      </c>
      <c r="B140" s="206" t="s">
        <v>329</v>
      </c>
      <c r="C140" s="76" t="s">
        <v>187</v>
      </c>
      <c r="D140" s="76" t="s">
        <v>666</v>
      </c>
      <c r="E140" s="76" t="s">
        <v>389</v>
      </c>
      <c r="F140" s="76" t="s">
        <v>594</v>
      </c>
      <c r="G140" s="210" t="s">
        <v>521</v>
      </c>
    </row>
    <row r="141" spans="1:7" ht="30" x14ac:dyDescent="0.25">
      <c r="A141" s="124" t="s">
        <v>595</v>
      </c>
      <c r="B141" s="206" t="s">
        <v>329</v>
      </c>
      <c r="C141" s="74" t="s">
        <v>203</v>
      </c>
      <c r="D141" s="74" t="s">
        <v>204</v>
      </c>
      <c r="E141" s="76" t="s">
        <v>389</v>
      </c>
      <c r="F141" s="76" t="s">
        <v>594</v>
      </c>
      <c r="G141" s="219" t="s">
        <v>518</v>
      </c>
    </row>
    <row r="142" spans="1:7" ht="15" customHeight="1" x14ac:dyDescent="0.25">
      <c r="A142" s="124" t="s">
        <v>595</v>
      </c>
      <c r="B142" s="206" t="s">
        <v>329</v>
      </c>
      <c r="C142" s="74" t="s">
        <v>205</v>
      </c>
      <c r="D142" s="74" t="s">
        <v>206</v>
      </c>
      <c r="E142" s="76" t="s">
        <v>389</v>
      </c>
      <c r="F142" s="76" t="s">
        <v>594</v>
      </c>
      <c r="G142" s="210" t="s">
        <v>61</v>
      </c>
    </row>
    <row r="143" spans="1:7" ht="15" customHeight="1" x14ac:dyDescent="0.25">
      <c r="A143" s="124" t="s">
        <v>595</v>
      </c>
      <c r="B143" s="206" t="s">
        <v>329</v>
      </c>
      <c r="C143" s="74" t="s">
        <v>205</v>
      </c>
      <c r="D143" s="74" t="s">
        <v>207</v>
      </c>
      <c r="E143" s="76" t="s">
        <v>389</v>
      </c>
      <c r="F143" s="76" t="s">
        <v>594</v>
      </c>
      <c r="G143" s="210" t="s">
        <v>62</v>
      </c>
    </row>
    <row r="144" spans="1:7" ht="15" customHeight="1" x14ac:dyDescent="0.25">
      <c r="A144" s="124" t="s">
        <v>595</v>
      </c>
      <c r="B144" s="206" t="s">
        <v>329</v>
      </c>
      <c r="C144" s="74" t="s">
        <v>205</v>
      </c>
      <c r="D144" s="74" t="s">
        <v>208</v>
      </c>
      <c r="E144" s="76" t="s">
        <v>389</v>
      </c>
      <c r="F144" s="76" t="s">
        <v>594</v>
      </c>
      <c r="G144" s="210" t="s">
        <v>62</v>
      </c>
    </row>
    <row r="145" spans="1:7" ht="15" customHeight="1" x14ac:dyDescent="0.25">
      <c r="A145" s="124" t="s">
        <v>595</v>
      </c>
      <c r="B145" s="206" t="s">
        <v>329</v>
      </c>
      <c r="C145" s="74" t="s">
        <v>205</v>
      </c>
      <c r="D145" s="74" t="s">
        <v>209</v>
      </c>
      <c r="E145" s="76" t="s">
        <v>389</v>
      </c>
      <c r="F145" s="76" t="s">
        <v>594</v>
      </c>
      <c r="G145" s="218"/>
    </row>
    <row r="146" spans="1:7" ht="15" customHeight="1" x14ac:dyDescent="0.25">
      <c r="A146" s="124" t="s">
        <v>595</v>
      </c>
      <c r="B146" s="206" t="s">
        <v>329</v>
      </c>
      <c r="C146" s="74" t="s">
        <v>205</v>
      </c>
      <c r="D146" s="74" t="s">
        <v>210</v>
      </c>
      <c r="E146" s="76" t="s">
        <v>389</v>
      </c>
      <c r="F146" s="76" t="s">
        <v>594</v>
      </c>
      <c r="G146" s="218"/>
    </row>
    <row r="147" spans="1:7" ht="15" customHeight="1" x14ac:dyDescent="0.25">
      <c r="A147" s="124" t="s">
        <v>595</v>
      </c>
      <c r="B147" s="206" t="s">
        <v>329</v>
      </c>
      <c r="C147" s="74" t="s">
        <v>205</v>
      </c>
      <c r="D147" s="74" t="s">
        <v>211</v>
      </c>
      <c r="E147" s="76" t="s">
        <v>389</v>
      </c>
      <c r="F147" s="76" t="s">
        <v>594</v>
      </c>
      <c r="G147" s="218"/>
    </row>
    <row r="148" spans="1:7" ht="15" customHeight="1" x14ac:dyDescent="0.25">
      <c r="A148" s="124" t="s">
        <v>595</v>
      </c>
      <c r="B148" s="206" t="s">
        <v>329</v>
      </c>
      <c r="C148" s="74" t="s">
        <v>212</v>
      </c>
      <c r="D148" s="151" t="s">
        <v>159</v>
      </c>
      <c r="E148" s="76" t="s">
        <v>389</v>
      </c>
      <c r="F148" s="76" t="s">
        <v>594</v>
      </c>
      <c r="G148" s="218"/>
    </row>
    <row r="149" spans="1:7" ht="15" customHeight="1" x14ac:dyDescent="0.25">
      <c r="A149" s="124" t="s">
        <v>595</v>
      </c>
      <c r="B149" s="206" t="s">
        <v>329</v>
      </c>
      <c r="C149" s="74" t="s">
        <v>212</v>
      </c>
      <c r="D149" s="151" t="s">
        <v>160</v>
      </c>
      <c r="E149" s="76" t="s">
        <v>389</v>
      </c>
      <c r="F149" s="76" t="s">
        <v>594</v>
      </c>
      <c r="G149" s="218"/>
    </row>
    <row r="150" spans="1:7" ht="15" customHeight="1" x14ac:dyDescent="0.25">
      <c r="A150" s="124" t="s">
        <v>595</v>
      </c>
      <c r="B150" s="206" t="s">
        <v>329</v>
      </c>
      <c r="C150" s="74" t="s">
        <v>212</v>
      </c>
      <c r="D150" s="151" t="s">
        <v>209</v>
      </c>
      <c r="E150" s="74" t="s">
        <v>390</v>
      </c>
      <c r="F150" s="76" t="s">
        <v>594</v>
      </c>
      <c r="G150" s="218"/>
    </row>
    <row r="151" spans="1:7" ht="45" x14ac:dyDescent="0.25">
      <c r="A151" s="124" t="s">
        <v>595</v>
      </c>
      <c r="B151" s="206" t="s">
        <v>329</v>
      </c>
      <c r="C151" s="74" t="s">
        <v>212</v>
      </c>
      <c r="D151" s="76" t="s">
        <v>644</v>
      </c>
      <c r="E151" s="76" t="s">
        <v>389</v>
      </c>
      <c r="F151" s="76" t="s">
        <v>594</v>
      </c>
      <c r="G151" s="210" t="s">
        <v>522</v>
      </c>
    </row>
    <row r="152" spans="1:7" ht="45" x14ac:dyDescent="0.25">
      <c r="A152" s="124" t="s">
        <v>595</v>
      </c>
      <c r="B152" s="206" t="s">
        <v>329</v>
      </c>
      <c r="C152" s="74" t="s">
        <v>212</v>
      </c>
      <c r="D152" s="76" t="s">
        <v>645</v>
      </c>
      <c r="E152" s="76" t="s">
        <v>389</v>
      </c>
      <c r="F152" s="76" t="s">
        <v>594</v>
      </c>
      <c r="G152" s="210" t="s">
        <v>522</v>
      </c>
    </row>
    <row r="153" spans="1:7" ht="15" customHeight="1" x14ac:dyDescent="0.25">
      <c r="A153" s="124" t="s">
        <v>595</v>
      </c>
      <c r="B153" s="206" t="s">
        <v>329</v>
      </c>
      <c r="C153" s="74" t="s">
        <v>212</v>
      </c>
      <c r="D153" s="74" t="s">
        <v>213</v>
      </c>
      <c r="E153" s="76" t="s">
        <v>389</v>
      </c>
      <c r="F153" s="76" t="s">
        <v>594</v>
      </c>
      <c r="G153" s="218"/>
    </row>
    <row r="154" spans="1:7" x14ac:dyDescent="0.25">
      <c r="A154" s="124" t="s">
        <v>595</v>
      </c>
      <c r="B154" s="206" t="s">
        <v>329</v>
      </c>
      <c r="C154" s="76" t="s">
        <v>91</v>
      </c>
      <c r="D154" s="76" t="s">
        <v>59</v>
      </c>
      <c r="E154" s="76" t="s">
        <v>389</v>
      </c>
      <c r="F154" s="76" t="s">
        <v>594</v>
      </c>
      <c r="G154" s="210" t="s">
        <v>98</v>
      </c>
    </row>
    <row r="155" spans="1:7" ht="90" x14ac:dyDescent="0.25">
      <c r="A155" s="124" t="s">
        <v>595</v>
      </c>
      <c r="B155" s="206" t="s">
        <v>329</v>
      </c>
      <c r="C155" s="76" t="s">
        <v>187</v>
      </c>
      <c r="D155" s="76" t="s">
        <v>667</v>
      </c>
      <c r="E155" s="76" t="s">
        <v>389</v>
      </c>
      <c r="F155" s="76" t="s">
        <v>594</v>
      </c>
      <c r="G155" s="210" t="s">
        <v>521</v>
      </c>
    </row>
    <row r="156" spans="1:7" ht="30" x14ac:dyDescent="0.25">
      <c r="A156" s="124" t="s">
        <v>595</v>
      </c>
      <c r="B156" s="206" t="s">
        <v>329</v>
      </c>
      <c r="C156" s="74" t="s">
        <v>215</v>
      </c>
      <c r="D156" s="74" t="s">
        <v>214</v>
      </c>
      <c r="E156" s="76" t="s">
        <v>389</v>
      </c>
      <c r="F156" s="76" t="s">
        <v>594</v>
      </c>
      <c r="G156" s="210" t="s">
        <v>520</v>
      </c>
    </row>
    <row r="157" spans="1:7" ht="30" x14ac:dyDescent="0.25">
      <c r="A157" s="124" t="s">
        <v>595</v>
      </c>
      <c r="B157" s="206" t="s">
        <v>329</v>
      </c>
      <c r="C157" s="74" t="s">
        <v>215</v>
      </c>
      <c r="D157" s="74" t="s">
        <v>20</v>
      </c>
      <c r="E157" s="76" t="s">
        <v>389</v>
      </c>
      <c r="F157" s="76" t="s">
        <v>594</v>
      </c>
      <c r="G157" s="210" t="s">
        <v>519</v>
      </c>
    </row>
    <row r="158" spans="1:7" ht="15" customHeight="1" x14ac:dyDescent="0.25">
      <c r="A158" s="124" t="s">
        <v>595</v>
      </c>
      <c r="B158" s="206" t="s">
        <v>329</v>
      </c>
      <c r="C158" s="74" t="s">
        <v>216</v>
      </c>
      <c r="D158" s="74" t="s">
        <v>217</v>
      </c>
      <c r="E158" s="76" t="s">
        <v>389</v>
      </c>
      <c r="F158" s="76" t="s">
        <v>594</v>
      </c>
      <c r="G158" s="218"/>
    </row>
    <row r="159" spans="1:7" ht="15" customHeight="1" x14ac:dyDescent="0.25">
      <c r="A159" s="124" t="s">
        <v>595</v>
      </c>
      <c r="B159" s="206" t="s">
        <v>329</v>
      </c>
      <c r="C159" s="74" t="s">
        <v>216</v>
      </c>
      <c r="D159" s="151" t="s">
        <v>218</v>
      </c>
      <c r="E159" s="76" t="s">
        <v>389</v>
      </c>
      <c r="F159" s="76" t="s">
        <v>594</v>
      </c>
      <c r="G159" s="210" t="s">
        <v>62</v>
      </c>
    </row>
    <row r="160" spans="1:7" ht="15" customHeight="1" x14ac:dyDescent="0.25">
      <c r="A160" s="124" t="s">
        <v>595</v>
      </c>
      <c r="B160" s="206" t="s">
        <v>329</v>
      </c>
      <c r="C160" s="74" t="s">
        <v>219</v>
      </c>
      <c r="D160" s="39" t="s">
        <v>668</v>
      </c>
      <c r="E160" s="76" t="s">
        <v>389</v>
      </c>
      <c r="F160" s="76" t="s">
        <v>594</v>
      </c>
      <c r="G160" s="218"/>
    </row>
    <row r="161" spans="1:7" ht="30" x14ac:dyDescent="0.25">
      <c r="A161" s="124" t="s">
        <v>595</v>
      </c>
      <c r="B161" s="206" t="s">
        <v>329</v>
      </c>
      <c r="C161" s="74" t="s">
        <v>219</v>
      </c>
      <c r="D161" s="151" t="s">
        <v>220</v>
      </c>
      <c r="E161" s="76" t="s">
        <v>389</v>
      </c>
      <c r="F161" s="76" t="s">
        <v>594</v>
      </c>
      <c r="G161" s="210" t="s">
        <v>518</v>
      </c>
    </row>
    <row r="162" spans="1:7" ht="30" x14ac:dyDescent="0.25">
      <c r="A162" s="124" t="s">
        <v>595</v>
      </c>
      <c r="B162" s="206" t="s">
        <v>329</v>
      </c>
      <c r="C162" s="74" t="s">
        <v>219</v>
      </c>
      <c r="D162" s="151" t="s">
        <v>221</v>
      </c>
      <c r="E162" s="76" t="s">
        <v>389</v>
      </c>
      <c r="F162" s="76" t="s">
        <v>594</v>
      </c>
      <c r="G162" s="210" t="s">
        <v>518</v>
      </c>
    </row>
    <row r="163" spans="1:7" ht="15" customHeight="1" x14ac:dyDescent="0.25">
      <c r="A163" s="124" t="s">
        <v>595</v>
      </c>
      <c r="B163" s="206" t="s">
        <v>329</v>
      </c>
      <c r="C163" s="74" t="s">
        <v>219</v>
      </c>
      <c r="D163" s="39" t="s">
        <v>669</v>
      </c>
      <c r="E163" s="76" t="s">
        <v>389</v>
      </c>
      <c r="F163" s="76" t="s">
        <v>594</v>
      </c>
      <c r="G163" s="210" t="s">
        <v>518</v>
      </c>
    </row>
    <row r="164" spans="1:7" ht="45" x14ac:dyDescent="0.25">
      <c r="A164" s="124" t="s">
        <v>595</v>
      </c>
      <c r="B164" s="220" t="s">
        <v>329</v>
      </c>
      <c r="C164" s="221" t="s">
        <v>222</v>
      </c>
      <c r="D164" s="221" t="s">
        <v>223</v>
      </c>
      <c r="E164" s="215" t="s">
        <v>389</v>
      </c>
      <c r="F164" s="76" t="s">
        <v>594</v>
      </c>
      <c r="G164" s="222" t="s">
        <v>517</v>
      </c>
    </row>
    <row r="165" spans="1:7" ht="15" customHeight="1" x14ac:dyDescent="0.25">
      <c r="A165" s="57"/>
      <c r="B165" s="57"/>
      <c r="C165" s="54"/>
      <c r="D165" s="55"/>
      <c r="E165" s="55"/>
      <c r="F165" s="55"/>
      <c r="G165" s="38"/>
    </row>
    <row r="166" spans="1:7" ht="15" customHeight="1" thickBot="1" x14ac:dyDescent="0.3"/>
    <row r="167" spans="1:7" ht="51.75" customHeight="1" x14ac:dyDescent="0.25">
      <c r="A167" s="292" t="s">
        <v>672</v>
      </c>
      <c r="B167" s="293"/>
      <c r="C167" s="293"/>
      <c r="D167" s="293"/>
      <c r="E167" s="293"/>
      <c r="F167" s="293"/>
      <c r="G167" s="294"/>
    </row>
    <row r="168" spans="1:7" ht="30" x14ac:dyDescent="0.25">
      <c r="A168" s="211" t="s">
        <v>0</v>
      </c>
      <c r="B168" s="212" t="s">
        <v>345</v>
      </c>
      <c r="C168" s="212" t="s">
        <v>1</v>
      </c>
      <c r="D168" s="212" t="s">
        <v>2</v>
      </c>
      <c r="E168" s="212" t="s">
        <v>355</v>
      </c>
      <c r="F168" s="212" t="s">
        <v>346</v>
      </c>
      <c r="G168" s="213" t="s">
        <v>354</v>
      </c>
    </row>
    <row r="169" spans="1:7" ht="18" customHeight="1" x14ac:dyDescent="0.25">
      <c r="A169" s="207" t="s">
        <v>589</v>
      </c>
      <c r="B169" s="83" t="s">
        <v>329</v>
      </c>
      <c r="C169" s="76" t="s">
        <v>9</v>
      </c>
      <c r="D169" s="76" t="s">
        <v>14</v>
      </c>
      <c r="E169" s="76" t="s">
        <v>596</v>
      </c>
      <c r="F169" s="76"/>
      <c r="G169" s="210"/>
    </row>
    <row r="170" spans="1:7" ht="15.75" customHeight="1" x14ac:dyDescent="0.25">
      <c r="A170" s="207" t="s">
        <v>589</v>
      </c>
      <c r="B170" s="83" t="s">
        <v>329</v>
      </c>
      <c r="C170" s="76" t="s">
        <v>9</v>
      </c>
      <c r="D170" s="76" t="s">
        <v>22</v>
      </c>
      <c r="E170" s="76"/>
      <c r="F170" s="76"/>
      <c r="G170" s="210"/>
    </row>
    <row r="171" spans="1:7" ht="15.75" customHeight="1" x14ac:dyDescent="0.25">
      <c r="A171" s="207" t="s">
        <v>589</v>
      </c>
      <c r="B171" s="83" t="s">
        <v>329</v>
      </c>
      <c r="C171" s="76" t="s">
        <v>9</v>
      </c>
      <c r="D171" s="76" t="s">
        <v>13</v>
      </c>
      <c r="E171" s="76"/>
      <c r="F171" s="76"/>
      <c r="G171" s="210"/>
    </row>
    <row r="172" spans="1:7" ht="15" customHeight="1" x14ac:dyDescent="0.25">
      <c r="A172" s="207" t="s">
        <v>589</v>
      </c>
      <c r="B172" s="83" t="s">
        <v>329</v>
      </c>
      <c r="C172" s="76" t="s">
        <v>9</v>
      </c>
      <c r="D172" s="76" t="s">
        <v>225</v>
      </c>
      <c r="E172" s="76" t="s">
        <v>112</v>
      </c>
      <c r="F172" s="76"/>
      <c r="G172" s="210"/>
    </row>
    <row r="173" spans="1:7" ht="30" x14ac:dyDescent="0.25">
      <c r="A173" s="208" t="s">
        <v>401</v>
      </c>
      <c r="B173" s="83" t="s">
        <v>329</v>
      </c>
      <c r="C173" s="76" t="s">
        <v>9</v>
      </c>
      <c r="D173" s="76" t="s">
        <v>14</v>
      </c>
      <c r="E173" s="76" t="s">
        <v>597</v>
      </c>
      <c r="F173" s="76"/>
      <c r="G173" s="210"/>
    </row>
    <row r="174" spans="1:7" ht="30" x14ac:dyDescent="0.25">
      <c r="A174" s="208" t="s">
        <v>401</v>
      </c>
      <c r="B174" s="83" t="s">
        <v>329</v>
      </c>
      <c r="C174" s="76" t="s">
        <v>9</v>
      </c>
      <c r="D174" s="76" t="s">
        <v>225</v>
      </c>
      <c r="E174" s="76" t="s">
        <v>289</v>
      </c>
      <c r="F174" s="76"/>
      <c r="G174" s="210"/>
    </row>
    <row r="175" spans="1:7" ht="30" x14ac:dyDescent="0.25">
      <c r="A175" s="209" t="s">
        <v>400</v>
      </c>
      <c r="B175" s="83" t="s">
        <v>329</v>
      </c>
      <c r="C175" s="76" t="s">
        <v>9</v>
      </c>
      <c r="D175" s="76" t="s">
        <v>14</v>
      </c>
      <c r="E175" s="76" t="s">
        <v>598</v>
      </c>
      <c r="F175" s="76"/>
      <c r="G175" s="210"/>
    </row>
    <row r="176" spans="1:7" ht="30" x14ac:dyDescent="0.25">
      <c r="A176" s="209" t="s">
        <v>400</v>
      </c>
      <c r="B176" s="83" t="s">
        <v>329</v>
      </c>
      <c r="C176" s="76" t="s">
        <v>9</v>
      </c>
      <c r="D176" s="76" t="s">
        <v>225</v>
      </c>
      <c r="E176" s="76" t="s">
        <v>290</v>
      </c>
      <c r="F176" s="76"/>
      <c r="G176" s="210"/>
    </row>
    <row r="177" spans="1:7" ht="30" x14ac:dyDescent="0.25">
      <c r="A177" s="209" t="s">
        <v>403</v>
      </c>
      <c r="B177" s="83" t="s">
        <v>329</v>
      </c>
      <c r="C177" s="76" t="s">
        <v>9</v>
      </c>
      <c r="D177" s="76" t="s">
        <v>14</v>
      </c>
      <c r="E177" s="76" t="s">
        <v>599</v>
      </c>
      <c r="F177" s="76"/>
      <c r="G177" s="210"/>
    </row>
    <row r="178" spans="1:7" ht="30" x14ac:dyDescent="0.25">
      <c r="A178" s="209" t="s">
        <v>403</v>
      </c>
      <c r="B178" s="83" t="s">
        <v>329</v>
      </c>
      <c r="C178" s="76" t="s">
        <v>9</v>
      </c>
      <c r="D178" s="76" t="s">
        <v>225</v>
      </c>
      <c r="E178" s="76" t="s">
        <v>291</v>
      </c>
      <c r="F178" s="76"/>
      <c r="G178" s="210"/>
    </row>
    <row r="179" spans="1:7" ht="30" x14ac:dyDescent="0.25">
      <c r="A179" s="209" t="s">
        <v>676</v>
      </c>
      <c r="B179" s="83" t="s">
        <v>329</v>
      </c>
      <c r="C179" s="76" t="s">
        <v>9</v>
      </c>
      <c r="D179" s="76" t="s">
        <v>14</v>
      </c>
      <c r="E179" s="76" t="s">
        <v>600</v>
      </c>
      <c r="F179" s="76" t="s">
        <v>588</v>
      </c>
      <c r="G179" s="210"/>
    </row>
    <row r="180" spans="1:7" ht="30" x14ac:dyDescent="0.25">
      <c r="A180" s="209" t="s">
        <v>676</v>
      </c>
      <c r="B180" s="83" t="s">
        <v>329</v>
      </c>
      <c r="C180" s="76" t="s">
        <v>9</v>
      </c>
      <c r="D180" s="76" t="s">
        <v>225</v>
      </c>
      <c r="E180" s="76" t="s">
        <v>292</v>
      </c>
      <c r="F180" s="76" t="s">
        <v>588</v>
      </c>
      <c r="G180" s="210"/>
    </row>
    <row r="181" spans="1:7" ht="30" x14ac:dyDescent="0.25">
      <c r="A181" s="209" t="s">
        <v>399</v>
      </c>
      <c r="B181" s="83" t="s">
        <v>329</v>
      </c>
      <c r="C181" s="76" t="s">
        <v>9</v>
      </c>
      <c r="D181" s="76" t="s">
        <v>14</v>
      </c>
      <c r="E181" s="76" t="s">
        <v>601</v>
      </c>
      <c r="F181" s="76"/>
      <c r="G181" s="210"/>
    </row>
    <row r="182" spans="1:7" ht="30" x14ac:dyDescent="0.25">
      <c r="A182" s="214" t="s">
        <v>399</v>
      </c>
      <c r="B182" s="216" t="s">
        <v>329</v>
      </c>
      <c r="C182" s="215" t="s">
        <v>9</v>
      </c>
      <c r="D182" s="215" t="s">
        <v>225</v>
      </c>
      <c r="E182" s="215" t="s">
        <v>293</v>
      </c>
      <c r="F182" s="215"/>
      <c r="G182" s="210"/>
    </row>
    <row r="183" spans="1:7" ht="15.75" customHeight="1" x14ac:dyDescent="0.25">
      <c r="A183" s="57"/>
      <c r="B183" s="57"/>
      <c r="C183" s="57"/>
      <c r="D183" s="56"/>
      <c r="E183" s="58"/>
      <c r="F183" s="56"/>
      <c r="G183" s="56"/>
    </row>
    <row r="184" spans="1:7" ht="15.75" customHeight="1" x14ac:dyDescent="0.25">
      <c r="A184" s="57"/>
      <c r="B184" s="57"/>
      <c r="C184" s="57"/>
      <c r="D184" s="56"/>
      <c r="E184" s="58"/>
      <c r="F184" s="56"/>
      <c r="G184" s="56"/>
    </row>
    <row r="185" spans="1:7" ht="15.75" customHeight="1" thickBot="1" x14ac:dyDescent="0.3"/>
    <row r="186" spans="1:7" ht="68.25" customHeight="1" x14ac:dyDescent="0.25">
      <c r="A186" s="292" t="s">
        <v>673</v>
      </c>
      <c r="B186" s="293"/>
      <c r="C186" s="293"/>
      <c r="D186" s="293"/>
      <c r="E186" s="293"/>
      <c r="F186" s="293"/>
      <c r="G186" s="294"/>
    </row>
    <row r="187" spans="1:7" ht="30" x14ac:dyDescent="0.25">
      <c r="A187" s="211" t="s">
        <v>0</v>
      </c>
      <c r="B187" s="212" t="s">
        <v>345</v>
      </c>
      <c r="C187" s="212" t="s">
        <v>1</v>
      </c>
      <c r="D187" s="212" t="s">
        <v>2</v>
      </c>
      <c r="E187" s="212" t="s">
        <v>355</v>
      </c>
      <c r="F187" s="212" t="s">
        <v>346</v>
      </c>
      <c r="G187" s="213" t="s">
        <v>354</v>
      </c>
    </row>
    <row r="188" spans="1:7" ht="18" customHeight="1" x14ac:dyDescent="0.25">
      <c r="A188" s="207" t="s">
        <v>590</v>
      </c>
      <c r="B188" s="96" t="s">
        <v>329</v>
      </c>
      <c r="C188" s="76" t="s">
        <v>10</v>
      </c>
      <c r="D188" s="76" t="s">
        <v>14</v>
      </c>
      <c r="E188" s="76" t="s">
        <v>602</v>
      </c>
      <c r="F188" s="76"/>
      <c r="G188" s="210"/>
    </row>
    <row r="189" spans="1:7" ht="15" customHeight="1" x14ac:dyDescent="0.25">
      <c r="A189" s="207" t="s">
        <v>590</v>
      </c>
      <c r="B189" s="96" t="s">
        <v>329</v>
      </c>
      <c r="C189" s="76" t="s">
        <v>10</v>
      </c>
      <c r="D189" s="76" t="s">
        <v>11</v>
      </c>
      <c r="E189" s="76" t="s">
        <v>603</v>
      </c>
      <c r="F189" s="76"/>
      <c r="G189" s="210"/>
    </row>
    <row r="190" spans="1:7" ht="15.75" customHeight="1" x14ac:dyDescent="0.25">
      <c r="A190" s="207" t="s">
        <v>590</v>
      </c>
      <c r="B190" s="96" t="s">
        <v>329</v>
      </c>
      <c r="C190" s="76" t="s">
        <v>10</v>
      </c>
      <c r="D190" s="76" t="s">
        <v>22</v>
      </c>
      <c r="E190" s="76"/>
      <c r="F190" s="76"/>
      <c r="G190" s="210"/>
    </row>
    <row r="191" spans="1:7" ht="15" customHeight="1" x14ac:dyDescent="0.25">
      <c r="A191" s="207" t="s">
        <v>590</v>
      </c>
      <c r="B191" s="96" t="s">
        <v>329</v>
      </c>
      <c r="C191" s="76" t="s">
        <v>10</v>
      </c>
      <c r="D191" s="76" t="s">
        <v>224</v>
      </c>
      <c r="E191" s="76" t="s">
        <v>114</v>
      </c>
      <c r="F191" s="76"/>
      <c r="G191" s="210"/>
    </row>
    <row r="192" spans="1:7" ht="18" customHeight="1" x14ac:dyDescent="0.25">
      <c r="A192" s="207" t="s">
        <v>590</v>
      </c>
      <c r="B192" s="96" t="s">
        <v>329</v>
      </c>
      <c r="C192" s="76" t="s">
        <v>10</v>
      </c>
      <c r="D192" s="76" t="s">
        <v>12</v>
      </c>
      <c r="E192" s="76"/>
      <c r="F192" s="76"/>
      <c r="G192" s="210"/>
    </row>
    <row r="193" spans="1:7" ht="15.75" customHeight="1" x14ac:dyDescent="0.25">
      <c r="A193" s="207" t="s">
        <v>590</v>
      </c>
      <c r="B193" s="96" t="s">
        <v>329</v>
      </c>
      <c r="C193" s="76" t="s">
        <v>10</v>
      </c>
      <c r="D193" s="76" t="s">
        <v>21</v>
      </c>
      <c r="E193" s="75" t="s">
        <v>730</v>
      </c>
      <c r="F193" s="76"/>
      <c r="G193" s="210"/>
    </row>
    <row r="194" spans="1:7" ht="30" x14ac:dyDescent="0.25">
      <c r="A194" s="208" t="s">
        <v>401</v>
      </c>
      <c r="B194" s="96" t="s">
        <v>329</v>
      </c>
      <c r="C194" s="76" t="s">
        <v>10</v>
      </c>
      <c r="D194" s="76" t="s">
        <v>225</v>
      </c>
      <c r="E194" s="76" t="s">
        <v>294</v>
      </c>
      <c r="F194" s="76"/>
      <c r="G194" s="210"/>
    </row>
    <row r="195" spans="1:7" ht="30" x14ac:dyDescent="0.25">
      <c r="A195" s="209" t="s">
        <v>400</v>
      </c>
      <c r="B195" s="96" t="s">
        <v>329</v>
      </c>
      <c r="C195" s="76" t="s">
        <v>10</v>
      </c>
      <c r="D195" s="76" t="s">
        <v>225</v>
      </c>
      <c r="E195" s="76" t="s">
        <v>295</v>
      </c>
      <c r="F195" s="76"/>
      <c r="G195" s="210"/>
    </row>
    <row r="196" spans="1:7" ht="30" x14ac:dyDescent="0.25">
      <c r="A196" s="209" t="s">
        <v>403</v>
      </c>
      <c r="B196" s="96" t="s">
        <v>329</v>
      </c>
      <c r="C196" s="76" t="s">
        <v>10</v>
      </c>
      <c r="D196" s="76" t="s">
        <v>225</v>
      </c>
      <c r="E196" s="76" t="s">
        <v>296</v>
      </c>
      <c r="F196" s="76"/>
      <c r="G196" s="210"/>
    </row>
    <row r="197" spans="1:7" ht="30" x14ac:dyDescent="0.25">
      <c r="A197" s="209" t="s">
        <v>676</v>
      </c>
      <c r="B197" s="96" t="s">
        <v>329</v>
      </c>
      <c r="C197" s="76" t="s">
        <v>10</v>
      </c>
      <c r="D197" s="76" t="s">
        <v>225</v>
      </c>
      <c r="E197" s="76" t="s">
        <v>297</v>
      </c>
      <c r="F197" s="76" t="s">
        <v>404</v>
      </c>
      <c r="G197" s="210"/>
    </row>
    <row r="198" spans="1:7" ht="30" x14ac:dyDescent="0.25">
      <c r="A198" s="214" t="s">
        <v>399</v>
      </c>
      <c r="B198" s="144" t="s">
        <v>329</v>
      </c>
      <c r="C198" s="215" t="s">
        <v>10</v>
      </c>
      <c r="D198" s="215" t="s">
        <v>225</v>
      </c>
      <c r="E198" s="215" t="s">
        <v>298</v>
      </c>
      <c r="F198" s="215"/>
      <c r="G198" s="210"/>
    </row>
    <row r="199" spans="1:7" ht="15" customHeight="1" x14ac:dyDescent="0.25"/>
    <row r="201" spans="1:7" ht="15" customHeight="1" x14ac:dyDescent="0.25"/>
    <row r="202" spans="1:7" ht="15.75" customHeight="1" x14ac:dyDescent="0.25"/>
    <row r="204" spans="1:7" ht="15.75" customHeight="1" x14ac:dyDescent="0.25"/>
  </sheetData>
  <mergeCells count="3">
    <mergeCell ref="A1:G1"/>
    <mergeCell ref="A167:G167"/>
    <mergeCell ref="A186:G186"/>
  </mergeCells>
  <pageMargins left="0.70866141732283472" right="0.70866141732283472" top="0.74803149606299213" bottom="0.74803149606299213" header="0.31496062992125984" footer="0.31496062992125984"/>
  <pageSetup paperSize="8" orientation="landscape" r:id="rId1"/>
  <headerFooter>
    <oddHeader>&amp;LANNEXE 14 LOT 9&amp;RDAF_2021_000091 – Projet 20 DIV GP 002</oddHeader>
    <oddFooter>&amp;R&amp;P/&amp;N</oddFooter>
  </headerFooter>
  <tableParts count="3">
    <tablePart r:id="rId2"/>
    <tablePart r:id="rId3"/>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108"/>
  <sheetViews>
    <sheetView topLeftCell="A97" workbookViewId="0">
      <selection activeCell="D100" sqref="D100"/>
    </sheetView>
  </sheetViews>
  <sheetFormatPr baseColWidth="10" defaultRowHeight="15" x14ac:dyDescent="0.25"/>
  <cols>
    <col min="1" max="1" width="42.42578125" style="62" customWidth="1"/>
    <col min="2" max="2" width="25.42578125" style="62" customWidth="1"/>
    <col min="3" max="6" width="25.42578125" customWidth="1"/>
    <col min="7" max="7" width="61.28515625" customWidth="1"/>
  </cols>
  <sheetData>
    <row r="1" spans="1:7" ht="15.75" x14ac:dyDescent="0.25">
      <c r="A1" s="292" t="s">
        <v>680</v>
      </c>
      <c r="B1" s="293"/>
      <c r="C1" s="293"/>
      <c r="D1" s="293"/>
      <c r="E1" s="293"/>
      <c r="F1" s="293"/>
      <c r="G1" s="294"/>
    </row>
    <row r="2" spans="1:7" ht="30" x14ac:dyDescent="0.25">
      <c r="A2" s="148" t="s">
        <v>0</v>
      </c>
      <c r="B2" s="148" t="s">
        <v>345</v>
      </c>
      <c r="C2" s="148" t="s">
        <v>1</v>
      </c>
      <c r="D2" s="148" t="s">
        <v>2</v>
      </c>
      <c r="E2" s="148" t="s">
        <v>355</v>
      </c>
      <c r="F2" s="148" t="s">
        <v>346</v>
      </c>
      <c r="G2" s="149" t="s">
        <v>354</v>
      </c>
    </row>
    <row r="3" spans="1:7" ht="15" customHeight="1" x14ac:dyDescent="0.25">
      <c r="A3" s="76" t="s">
        <v>443</v>
      </c>
      <c r="B3" s="91" t="s">
        <v>325</v>
      </c>
      <c r="C3" s="76" t="s">
        <v>151</v>
      </c>
      <c r="D3" s="76" t="s">
        <v>152</v>
      </c>
      <c r="E3" s="76"/>
      <c r="F3" s="76"/>
      <c r="G3" s="76"/>
    </row>
    <row r="4" spans="1:7" x14ac:dyDescent="0.25">
      <c r="A4" s="76" t="s">
        <v>443</v>
      </c>
      <c r="B4" s="91" t="s">
        <v>325</v>
      </c>
      <c r="C4" s="76" t="s">
        <v>151</v>
      </c>
      <c r="D4" s="76" t="s">
        <v>153</v>
      </c>
      <c r="E4" s="76"/>
      <c r="F4" s="76"/>
      <c r="G4" s="76"/>
    </row>
    <row r="5" spans="1:7" x14ac:dyDescent="0.25">
      <c r="A5" s="76" t="s">
        <v>443</v>
      </c>
      <c r="B5" s="91" t="s">
        <v>325</v>
      </c>
      <c r="C5" s="76" t="s">
        <v>151</v>
      </c>
      <c r="D5" s="76" t="s">
        <v>714</v>
      </c>
      <c r="E5" s="76"/>
      <c r="F5" s="76"/>
      <c r="G5" s="76"/>
    </row>
    <row r="6" spans="1:7" x14ac:dyDescent="0.25">
      <c r="A6" s="76" t="s">
        <v>443</v>
      </c>
      <c r="B6" s="91" t="s">
        <v>325</v>
      </c>
      <c r="C6" s="76" t="s">
        <v>151</v>
      </c>
      <c r="D6" s="76" t="s">
        <v>716</v>
      </c>
      <c r="E6" s="76"/>
      <c r="F6" s="76"/>
      <c r="G6" s="76"/>
    </row>
    <row r="7" spans="1:7" x14ac:dyDescent="0.25">
      <c r="A7" s="76" t="s">
        <v>443</v>
      </c>
      <c r="B7" s="91" t="s">
        <v>325</v>
      </c>
      <c r="C7" s="76" t="s">
        <v>151</v>
      </c>
      <c r="D7" s="76" t="s">
        <v>154</v>
      </c>
      <c r="E7" s="76"/>
      <c r="F7" s="76"/>
      <c r="G7" s="76"/>
    </row>
    <row r="8" spans="1:7" x14ac:dyDescent="0.25">
      <c r="A8" s="76" t="s">
        <v>443</v>
      </c>
      <c r="B8" s="91" t="s">
        <v>325</v>
      </c>
      <c r="C8" s="76" t="s">
        <v>151</v>
      </c>
      <c r="D8" s="76" t="s">
        <v>155</v>
      </c>
      <c r="E8" s="76"/>
      <c r="F8" s="76"/>
      <c r="G8" s="76"/>
    </row>
    <row r="9" spans="1:7" ht="45" x14ac:dyDescent="0.25">
      <c r="A9" s="76" t="s">
        <v>443</v>
      </c>
      <c r="B9" s="91" t="s">
        <v>325</v>
      </c>
      <c r="C9" s="76" t="s">
        <v>16</v>
      </c>
      <c r="D9" s="76" t="s">
        <v>327</v>
      </c>
      <c r="E9" s="76"/>
      <c r="F9" s="76"/>
      <c r="G9" s="76" t="s">
        <v>534</v>
      </c>
    </row>
    <row r="10" spans="1:7" ht="15" customHeight="1" x14ac:dyDescent="0.25">
      <c r="A10" s="76" t="s">
        <v>443</v>
      </c>
      <c r="B10" s="91" t="s">
        <v>325</v>
      </c>
      <c r="C10" s="76" t="s">
        <v>18</v>
      </c>
      <c r="D10" s="76" t="s">
        <v>19</v>
      </c>
      <c r="E10" s="76"/>
      <c r="F10" s="76"/>
      <c r="G10" s="76"/>
    </row>
    <row r="11" spans="1:7" x14ac:dyDescent="0.25">
      <c r="A11" s="91" t="s">
        <v>604</v>
      </c>
      <c r="B11" s="91" t="s">
        <v>325</v>
      </c>
      <c r="C11" s="76" t="s">
        <v>151</v>
      </c>
      <c r="D11" s="76" t="s">
        <v>152</v>
      </c>
      <c r="E11" s="76"/>
      <c r="F11" s="76"/>
      <c r="G11" s="76"/>
    </row>
    <row r="12" spans="1:7" x14ac:dyDescent="0.25">
      <c r="A12" s="91" t="s">
        <v>604</v>
      </c>
      <c r="B12" s="91" t="s">
        <v>325</v>
      </c>
      <c r="C12" s="76" t="s">
        <v>151</v>
      </c>
      <c r="D12" s="76" t="s">
        <v>153</v>
      </c>
      <c r="E12" s="76"/>
      <c r="F12" s="76"/>
      <c r="G12" s="76"/>
    </row>
    <row r="13" spans="1:7" ht="75" x14ac:dyDescent="0.25">
      <c r="A13" s="91" t="s">
        <v>604</v>
      </c>
      <c r="B13" s="91" t="s">
        <v>325</v>
      </c>
      <c r="C13" s="76" t="s">
        <v>151</v>
      </c>
      <c r="D13" s="76" t="s">
        <v>714</v>
      </c>
      <c r="E13" s="76" t="s">
        <v>389</v>
      </c>
      <c r="F13" s="76"/>
      <c r="G13" s="76" t="s">
        <v>719</v>
      </c>
    </row>
    <row r="14" spans="1:7" x14ac:dyDescent="0.25">
      <c r="A14" s="91" t="s">
        <v>604</v>
      </c>
      <c r="B14" s="91" t="s">
        <v>325</v>
      </c>
      <c r="C14" s="76" t="s">
        <v>151</v>
      </c>
      <c r="D14" s="76" t="s">
        <v>716</v>
      </c>
      <c r="E14" s="76"/>
      <c r="F14" s="76"/>
      <c r="G14" s="76"/>
    </row>
    <row r="15" spans="1:7" x14ac:dyDescent="0.25">
      <c r="A15" s="91" t="s">
        <v>604</v>
      </c>
      <c r="B15" s="91" t="s">
        <v>325</v>
      </c>
      <c r="C15" s="76" t="s">
        <v>151</v>
      </c>
      <c r="D15" s="76" t="s">
        <v>154</v>
      </c>
      <c r="E15" s="76"/>
      <c r="F15" s="76"/>
      <c r="G15" s="76"/>
    </row>
    <row r="16" spans="1:7" x14ac:dyDescent="0.25">
      <c r="A16" s="91" t="s">
        <v>604</v>
      </c>
      <c r="B16" s="91" t="s">
        <v>325</v>
      </c>
      <c r="C16" s="76" t="s">
        <v>151</v>
      </c>
      <c r="D16" s="76" t="s">
        <v>59</v>
      </c>
      <c r="E16" s="76"/>
      <c r="F16" s="76"/>
      <c r="G16" s="76"/>
    </row>
    <row r="17" spans="1:7" x14ac:dyDescent="0.25">
      <c r="A17" s="91" t="s">
        <v>604</v>
      </c>
      <c r="B17" s="91" t="s">
        <v>325</v>
      </c>
      <c r="C17" s="76" t="s">
        <v>151</v>
      </c>
      <c r="D17" s="76" t="s">
        <v>155</v>
      </c>
      <c r="E17" s="76" t="s">
        <v>425</v>
      </c>
      <c r="F17" s="76"/>
      <c r="G17" s="76"/>
    </row>
    <row r="18" spans="1:7" ht="45" x14ac:dyDescent="0.25">
      <c r="A18" s="91" t="s">
        <v>604</v>
      </c>
      <c r="B18" s="91" t="s">
        <v>325</v>
      </c>
      <c r="C18" s="76" t="s">
        <v>16</v>
      </c>
      <c r="D18" s="76" t="s">
        <v>327</v>
      </c>
      <c r="E18" s="76"/>
      <c r="F18" s="76"/>
      <c r="G18" s="76" t="s">
        <v>534</v>
      </c>
    </row>
    <row r="19" spans="1:7" ht="15.75" customHeight="1" x14ac:dyDescent="0.25">
      <c r="A19" s="91" t="s">
        <v>604</v>
      </c>
      <c r="B19" s="91" t="s">
        <v>325</v>
      </c>
      <c r="C19" s="76" t="s">
        <v>18</v>
      </c>
      <c r="D19" s="76" t="s">
        <v>19</v>
      </c>
      <c r="E19" s="76"/>
      <c r="F19" s="76"/>
      <c r="G19" s="76"/>
    </row>
    <row r="20" spans="1:7" ht="30" x14ac:dyDescent="0.25">
      <c r="A20" s="91" t="s">
        <v>604</v>
      </c>
      <c r="B20" s="91" t="s">
        <v>325</v>
      </c>
      <c r="C20" s="76" t="s">
        <v>18</v>
      </c>
      <c r="D20" s="76" t="s">
        <v>720</v>
      </c>
      <c r="E20" s="76"/>
      <c r="F20" s="76"/>
      <c r="G20" s="76" t="s">
        <v>721</v>
      </c>
    </row>
    <row r="21" spans="1:7" ht="15" customHeight="1" x14ac:dyDescent="0.25">
      <c r="A21" s="225" t="s">
        <v>428</v>
      </c>
      <c r="B21" s="91" t="s">
        <v>325</v>
      </c>
      <c r="C21" s="76" t="s">
        <v>151</v>
      </c>
      <c r="D21" s="76" t="s">
        <v>152</v>
      </c>
      <c r="E21" s="76"/>
      <c r="F21" s="76" t="s">
        <v>442</v>
      </c>
      <c r="G21" s="76"/>
    </row>
    <row r="22" spans="1:7" ht="30" x14ac:dyDescent="0.25">
      <c r="A22" s="225" t="s">
        <v>428</v>
      </c>
      <c r="B22" s="91" t="s">
        <v>325</v>
      </c>
      <c r="C22" s="76" t="s">
        <v>151</v>
      </c>
      <c r="D22" s="76" t="s">
        <v>153</v>
      </c>
      <c r="E22" s="76"/>
      <c r="F22" s="76" t="s">
        <v>442</v>
      </c>
      <c r="G22" s="76"/>
    </row>
    <row r="23" spans="1:7" ht="30" x14ac:dyDescent="0.25">
      <c r="A23" s="225" t="s">
        <v>428</v>
      </c>
      <c r="B23" s="91" t="s">
        <v>325</v>
      </c>
      <c r="C23" s="76" t="s">
        <v>151</v>
      </c>
      <c r="D23" s="76" t="s">
        <v>156</v>
      </c>
      <c r="E23" s="152" t="s">
        <v>591</v>
      </c>
      <c r="F23" s="76" t="s">
        <v>442</v>
      </c>
      <c r="G23" s="152" t="s">
        <v>592</v>
      </c>
    </row>
    <row r="24" spans="1:7" ht="75" x14ac:dyDescent="0.25">
      <c r="A24" s="225" t="s">
        <v>428</v>
      </c>
      <c r="B24" s="91" t="s">
        <v>325</v>
      </c>
      <c r="C24" s="76" t="s">
        <v>151</v>
      </c>
      <c r="D24" s="76" t="s">
        <v>714</v>
      </c>
      <c r="E24" s="152" t="s">
        <v>389</v>
      </c>
      <c r="F24" s="76" t="s">
        <v>442</v>
      </c>
      <c r="G24" s="152" t="s">
        <v>715</v>
      </c>
    </row>
    <row r="25" spans="1:7" ht="75" x14ac:dyDescent="0.25">
      <c r="A25" s="225" t="s">
        <v>428</v>
      </c>
      <c r="B25" s="91" t="s">
        <v>325</v>
      </c>
      <c r="C25" s="76" t="s">
        <v>151</v>
      </c>
      <c r="D25" s="76" t="s">
        <v>716</v>
      </c>
      <c r="E25" s="152" t="s">
        <v>389</v>
      </c>
      <c r="F25" s="76" t="s">
        <v>442</v>
      </c>
      <c r="G25" s="152" t="s">
        <v>717</v>
      </c>
    </row>
    <row r="26" spans="1:7" ht="30" x14ac:dyDescent="0.25">
      <c r="A26" s="225" t="s">
        <v>428</v>
      </c>
      <c r="B26" s="91" t="s">
        <v>325</v>
      </c>
      <c r="C26" s="76" t="s">
        <v>151</v>
      </c>
      <c r="D26" s="76" t="s">
        <v>157</v>
      </c>
      <c r="E26" s="152" t="s">
        <v>591</v>
      </c>
      <c r="F26" s="76" t="s">
        <v>442</v>
      </c>
      <c r="G26" s="152"/>
    </row>
    <row r="27" spans="1:7" ht="30" x14ac:dyDescent="0.25">
      <c r="A27" s="225" t="s">
        <v>428</v>
      </c>
      <c r="B27" s="91" t="s">
        <v>325</v>
      </c>
      <c r="C27" s="76" t="s">
        <v>151</v>
      </c>
      <c r="D27" s="76" t="s">
        <v>154</v>
      </c>
      <c r="E27" s="152"/>
      <c r="F27" s="76" t="s">
        <v>442</v>
      </c>
      <c r="G27" s="152"/>
    </row>
    <row r="28" spans="1:7" ht="30" x14ac:dyDescent="0.25">
      <c r="A28" s="225" t="s">
        <v>428</v>
      </c>
      <c r="B28" s="91" t="s">
        <v>325</v>
      </c>
      <c r="C28" s="76" t="s">
        <v>151</v>
      </c>
      <c r="D28" s="76" t="s">
        <v>59</v>
      </c>
      <c r="E28" s="152"/>
      <c r="F28" s="76" t="s">
        <v>442</v>
      </c>
      <c r="G28" s="152"/>
    </row>
    <row r="29" spans="1:7" ht="30" x14ac:dyDescent="0.25">
      <c r="A29" s="225" t="s">
        <v>428</v>
      </c>
      <c r="B29" s="91" t="s">
        <v>325</v>
      </c>
      <c r="C29" s="76" t="s">
        <v>151</v>
      </c>
      <c r="D29" s="76" t="s">
        <v>155</v>
      </c>
      <c r="E29" s="152" t="s">
        <v>425</v>
      </c>
      <c r="F29" s="76" t="s">
        <v>442</v>
      </c>
      <c r="G29" s="152"/>
    </row>
    <row r="30" spans="1:7" ht="45" x14ac:dyDescent="0.25">
      <c r="A30" s="225" t="s">
        <v>428</v>
      </c>
      <c r="B30" s="91" t="s">
        <v>325</v>
      </c>
      <c r="C30" s="76" t="s">
        <v>16</v>
      </c>
      <c r="D30" s="76" t="s">
        <v>327</v>
      </c>
      <c r="E30" s="152"/>
      <c r="F30" s="76" t="s">
        <v>442</v>
      </c>
      <c r="G30" s="152" t="s">
        <v>534</v>
      </c>
    </row>
    <row r="31" spans="1:7" ht="15.75" customHeight="1" x14ac:dyDescent="0.25">
      <c r="A31" s="225" t="s">
        <v>428</v>
      </c>
      <c r="B31" s="91" t="s">
        <v>325</v>
      </c>
      <c r="C31" s="76" t="s">
        <v>18</v>
      </c>
      <c r="D31" s="76" t="s">
        <v>19</v>
      </c>
      <c r="E31" s="152"/>
      <c r="F31" s="76" t="s">
        <v>442</v>
      </c>
      <c r="G31" s="152"/>
    </row>
    <row r="32" spans="1:7" ht="15" customHeight="1" x14ac:dyDescent="0.25">
      <c r="A32" s="225" t="s">
        <v>428</v>
      </c>
      <c r="B32" s="91" t="s">
        <v>325</v>
      </c>
      <c r="C32" s="76" t="s">
        <v>151</v>
      </c>
      <c r="D32" s="76" t="s">
        <v>152</v>
      </c>
      <c r="E32" s="76"/>
      <c r="F32" s="76" t="s">
        <v>606</v>
      </c>
      <c r="G32" s="76"/>
    </row>
    <row r="33" spans="1:7" ht="30" x14ac:dyDescent="0.25">
      <c r="A33" s="225" t="s">
        <v>428</v>
      </c>
      <c r="B33" s="91" t="s">
        <v>325</v>
      </c>
      <c r="C33" s="76" t="s">
        <v>151</v>
      </c>
      <c r="D33" s="76" t="s">
        <v>153</v>
      </c>
      <c r="E33" s="76"/>
      <c r="F33" s="76" t="s">
        <v>606</v>
      </c>
      <c r="G33" s="76"/>
    </row>
    <row r="34" spans="1:7" ht="30" x14ac:dyDescent="0.25">
      <c r="A34" s="225" t="s">
        <v>428</v>
      </c>
      <c r="B34" s="91" t="s">
        <v>325</v>
      </c>
      <c r="C34" s="76" t="s">
        <v>151</v>
      </c>
      <c r="D34" s="76" t="s">
        <v>156</v>
      </c>
      <c r="E34" s="152" t="s">
        <v>591</v>
      </c>
      <c r="F34" s="76" t="s">
        <v>606</v>
      </c>
      <c r="G34" s="152" t="s">
        <v>592</v>
      </c>
    </row>
    <row r="35" spans="1:7" ht="75" x14ac:dyDescent="0.25">
      <c r="A35" s="225" t="s">
        <v>428</v>
      </c>
      <c r="B35" s="91" t="s">
        <v>325</v>
      </c>
      <c r="C35" s="76" t="s">
        <v>151</v>
      </c>
      <c r="D35" s="76" t="s">
        <v>714</v>
      </c>
      <c r="E35" s="152" t="s">
        <v>389</v>
      </c>
      <c r="F35" s="76" t="s">
        <v>606</v>
      </c>
      <c r="G35" s="152" t="s">
        <v>715</v>
      </c>
    </row>
    <row r="36" spans="1:7" ht="75" x14ac:dyDescent="0.25">
      <c r="A36" s="225" t="s">
        <v>428</v>
      </c>
      <c r="B36" s="91" t="s">
        <v>325</v>
      </c>
      <c r="C36" s="76" t="s">
        <v>151</v>
      </c>
      <c r="D36" s="76" t="s">
        <v>716</v>
      </c>
      <c r="E36" s="152" t="s">
        <v>389</v>
      </c>
      <c r="F36" s="76" t="s">
        <v>606</v>
      </c>
      <c r="G36" s="152" t="s">
        <v>717</v>
      </c>
    </row>
    <row r="37" spans="1:7" ht="30" x14ac:dyDescent="0.25">
      <c r="A37" s="225" t="s">
        <v>428</v>
      </c>
      <c r="B37" s="91" t="s">
        <v>325</v>
      </c>
      <c r="C37" s="76" t="s">
        <v>151</v>
      </c>
      <c r="D37" s="76" t="s">
        <v>157</v>
      </c>
      <c r="E37" s="152" t="s">
        <v>591</v>
      </c>
      <c r="F37" s="76" t="s">
        <v>606</v>
      </c>
      <c r="G37" s="152"/>
    </row>
    <row r="38" spans="1:7" ht="30" x14ac:dyDescent="0.25">
      <c r="A38" s="225" t="s">
        <v>428</v>
      </c>
      <c r="B38" s="91" t="s">
        <v>325</v>
      </c>
      <c r="C38" s="76" t="s">
        <v>151</v>
      </c>
      <c r="D38" s="76" t="s">
        <v>154</v>
      </c>
      <c r="E38" s="152"/>
      <c r="F38" s="76" t="s">
        <v>606</v>
      </c>
      <c r="G38" s="152"/>
    </row>
    <row r="39" spans="1:7" ht="30" x14ac:dyDescent="0.25">
      <c r="A39" s="225" t="s">
        <v>428</v>
      </c>
      <c r="B39" s="91" t="s">
        <v>325</v>
      </c>
      <c r="C39" s="76" t="s">
        <v>151</v>
      </c>
      <c r="D39" s="76" t="s">
        <v>59</v>
      </c>
      <c r="E39" s="152"/>
      <c r="F39" s="76" t="s">
        <v>606</v>
      </c>
      <c r="G39" s="152"/>
    </row>
    <row r="40" spans="1:7" ht="30" x14ac:dyDescent="0.25">
      <c r="A40" s="225" t="s">
        <v>428</v>
      </c>
      <c r="B40" s="91" t="s">
        <v>325</v>
      </c>
      <c r="C40" s="76" t="s">
        <v>151</v>
      </c>
      <c r="D40" s="76" t="s">
        <v>155</v>
      </c>
      <c r="E40" s="152" t="s">
        <v>425</v>
      </c>
      <c r="F40" s="76" t="s">
        <v>606</v>
      </c>
      <c r="G40" s="152"/>
    </row>
    <row r="41" spans="1:7" ht="45" x14ac:dyDescent="0.25">
      <c r="A41" s="225" t="s">
        <v>428</v>
      </c>
      <c r="B41" s="91" t="s">
        <v>325</v>
      </c>
      <c r="C41" s="76" t="s">
        <v>16</v>
      </c>
      <c r="D41" s="76" t="s">
        <v>327</v>
      </c>
      <c r="E41" s="152"/>
      <c r="F41" s="76" t="s">
        <v>606</v>
      </c>
      <c r="G41" s="152" t="s">
        <v>534</v>
      </c>
    </row>
    <row r="42" spans="1:7" ht="30" x14ac:dyDescent="0.25">
      <c r="A42" s="225" t="s">
        <v>428</v>
      </c>
      <c r="B42" s="91" t="s">
        <v>325</v>
      </c>
      <c r="C42" s="76" t="s">
        <v>18</v>
      </c>
      <c r="D42" s="76" t="s">
        <v>19</v>
      </c>
      <c r="E42" s="152"/>
      <c r="F42" s="76" t="s">
        <v>606</v>
      </c>
      <c r="G42" s="152"/>
    </row>
    <row r="43" spans="1:7" ht="30" x14ac:dyDescent="0.25">
      <c r="A43" s="225" t="s">
        <v>428</v>
      </c>
      <c r="B43" s="91" t="s">
        <v>325</v>
      </c>
      <c r="C43" s="76" t="s">
        <v>151</v>
      </c>
      <c r="D43" s="76" t="s">
        <v>152</v>
      </c>
      <c r="E43" s="76"/>
      <c r="F43" s="76" t="s">
        <v>607</v>
      </c>
      <c r="G43" s="76"/>
    </row>
    <row r="44" spans="1:7" ht="30" x14ac:dyDescent="0.25">
      <c r="A44" s="225" t="s">
        <v>428</v>
      </c>
      <c r="B44" s="91" t="s">
        <v>325</v>
      </c>
      <c r="C44" s="76" t="s">
        <v>151</v>
      </c>
      <c r="D44" s="76" t="s">
        <v>153</v>
      </c>
      <c r="E44" s="76"/>
      <c r="F44" s="76" t="s">
        <v>607</v>
      </c>
      <c r="G44" s="76"/>
    </row>
    <row r="45" spans="1:7" ht="30" x14ac:dyDescent="0.25">
      <c r="A45" s="225" t="s">
        <v>428</v>
      </c>
      <c r="B45" s="91" t="s">
        <v>325</v>
      </c>
      <c r="C45" s="76" t="s">
        <v>151</v>
      </c>
      <c r="D45" s="76" t="s">
        <v>156</v>
      </c>
      <c r="E45" s="152" t="s">
        <v>591</v>
      </c>
      <c r="F45" s="76" t="s">
        <v>607</v>
      </c>
      <c r="G45" s="152" t="s">
        <v>592</v>
      </c>
    </row>
    <row r="46" spans="1:7" ht="75" x14ac:dyDescent="0.25">
      <c r="A46" s="225" t="s">
        <v>428</v>
      </c>
      <c r="B46" s="91" t="s">
        <v>325</v>
      </c>
      <c r="C46" s="76" t="s">
        <v>151</v>
      </c>
      <c r="D46" s="76" t="s">
        <v>714</v>
      </c>
      <c r="E46" s="152" t="s">
        <v>389</v>
      </c>
      <c r="F46" s="76" t="s">
        <v>607</v>
      </c>
      <c r="G46" s="152" t="s">
        <v>715</v>
      </c>
    </row>
    <row r="47" spans="1:7" ht="75" x14ac:dyDescent="0.25">
      <c r="A47" s="225" t="s">
        <v>428</v>
      </c>
      <c r="B47" s="91" t="s">
        <v>325</v>
      </c>
      <c r="C47" s="76" t="s">
        <v>151</v>
      </c>
      <c r="D47" s="76" t="s">
        <v>716</v>
      </c>
      <c r="E47" s="152" t="s">
        <v>389</v>
      </c>
      <c r="F47" s="76" t="s">
        <v>607</v>
      </c>
      <c r="G47" s="152" t="s">
        <v>717</v>
      </c>
    </row>
    <row r="48" spans="1:7" ht="30" x14ac:dyDescent="0.25">
      <c r="A48" s="225" t="s">
        <v>428</v>
      </c>
      <c r="B48" s="91" t="s">
        <v>325</v>
      </c>
      <c r="C48" s="76" t="s">
        <v>151</v>
      </c>
      <c r="D48" s="76" t="s">
        <v>157</v>
      </c>
      <c r="E48" s="152" t="s">
        <v>591</v>
      </c>
      <c r="F48" s="76" t="s">
        <v>607</v>
      </c>
      <c r="G48" s="152"/>
    </row>
    <row r="49" spans="1:7" ht="30" x14ac:dyDescent="0.25">
      <c r="A49" s="225" t="s">
        <v>428</v>
      </c>
      <c r="B49" s="91" t="s">
        <v>325</v>
      </c>
      <c r="C49" s="76" t="s">
        <v>151</v>
      </c>
      <c r="D49" s="76" t="s">
        <v>154</v>
      </c>
      <c r="E49" s="152"/>
      <c r="F49" s="76" t="s">
        <v>607</v>
      </c>
      <c r="G49" s="152"/>
    </row>
    <row r="50" spans="1:7" ht="30" x14ac:dyDescent="0.25">
      <c r="A50" s="225" t="s">
        <v>428</v>
      </c>
      <c r="B50" s="91" t="s">
        <v>325</v>
      </c>
      <c r="C50" s="76" t="s">
        <v>151</v>
      </c>
      <c r="D50" s="76" t="s">
        <v>59</v>
      </c>
      <c r="E50" s="152"/>
      <c r="F50" s="76" t="s">
        <v>607</v>
      </c>
      <c r="G50" s="152"/>
    </row>
    <row r="51" spans="1:7" ht="30" x14ac:dyDescent="0.25">
      <c r="A51" s="225" t="s">
        <v>428</v>
      </c>
      <c r="B51" s="91" t="s">
        <v>325</v>
      </c>
      <c r="C51" s="76" t="s">
        <v>151</v>
      </c>
      <c r="D51" s="76" t="s">
        <v>155</v>
      </c>
      <c r="E51" s="152" t="s">
        <v>425</v>
      </c>
      <c r="F51" s="76" t="s">
        <v>607</v>
      </c>
      <c r="G51" s="152"/>
    </row>
    <row r="52" spans="1:7" ht="45" x14ac:dyDescent="0.25">
      <c r="A52" s="225" t="s">
        <v>428</v>
      </c>
      <c r="B52" s="91" t="s">
        <v>325</v>
      </c>
      <c r="C52" s="76" t="s">
        <v>16</v>
      </c>
      <c r="D52" s="76" t="s">
        <v>327</v>
      </c>
      <c r="E52" s="152"/>
      <c r="F52" s="76" t="s">
        <v>607</v>
      </c>
      <c r="G52" s="152" t="s">
        <v>534</v>
      </c>
    </row>
    <row r="53" spans="1:7" ht="15.75" customHeight="1" x14ac:dyDescent="0.25">
      <c r="A53" s="225" t="s">
        <v>428</v>
      </c>
      <c r="B53" s="91" t="s">
        <v>325</v>
      </c>
      <c r="C53" s="76" t="s">
        <v>18</v>
      </c>
      <c r="D53" s="76" t="s">
        <v>19</v>
      </c>
      <c r="E53" s="152"/>
      <c r="F53" s="76" t="s">
        <v>607</v>
      </c>
      <c r="G53" s="152"/>
    </row>
    <row r="54" spans="1:7" ht="30" x14ac:dyDescent="0.25">
      <c r="A54" s="224" t="s">
        <v>501</v>
      </c>
      <c r="B54" s="91" t="s">
        <v>325</v>
      </c>
      <c r="C54" s="76" t="s">
        <v>158</v>
      </c>
      <c r="D54" s="76" t="s">
        <v>152</v>
      </c>
      <c r="E54" s="76"/>
      <c r="F54" s="76"/>
      <c r="G54" s="76"/>
    </row>
    <row r="55" spans="1:7" ht="30" x14ac:dyDescent="0.25">
      <c r="A55" s="224" t="s">
        <v>501</v>
      </c>
      <c r="B55" s="91" t="s">
        <v>325</v>
      </c>
      <c r="C55" s="76" t="s">
        <v>158</v>
      </c>
      <c r="D55" s="76" t="s">
        <v>153</v>
      </c>
      <c r="E55" s="76"/>
      <c r="F55" s="76"/>
      <c r="G55" s="76"/>
    </row>
    <row r="56" spans="1:7" ht="30" x14ac:dyDescent="0.25">
      <c r="A56" s="224" t="s">
        <v>501</v>
      </c>
      <c r="B56" s="91" t="s">
        <v>325</v>
      </c>
      <c r="C56" s="76" t="s">
        <v>158</v>
      </c>
      <c r="D56" s="76" t="s">
        <v>156</v>
      </c>
      <c r="E56" s="152" t="s">
        <v>591</v>
      </c>
      <c r="F56" s="152"/>
      <c r="G56" s="152" t="s">
        <v>592</v>
      </c>
    </row>
    <row r="57" spans="1:7" ht="75" x14ac:dyDescent="0.25">
      <c r="A57" s="224" t="s">
        <v>501</v>
      </c>
      <c r="B57" s="91" t="s">
        <v>325</v>
      </c>
      <c r="C57" s="76" t="s">
        <v>158</v>
      </c>
      <c r="D57" s="76" t="s">
        <v>714</v>
      </c>
      <c r="E57" s="152" t="s">
        <v>389</v>
      </c>
      <c r="F57" s="152"/>
      <c r="G57" s="152" t="s">
        <v>715</v>
      </c>
    </row>
    <row r="58" spans="1:7" ht="75" x14ac:dyDescent="0.25">
      <c r="A58" s="224" t="s">
        <v>501</v>
      </c>
      <c r="B58" s="91" t="s">
        <v>325</v>
      </c>
      <c r="C58" s="76" t="s">
        <v>158</v>
      </c>
      <c r="D58" s="76" t="s">
        <v>716</v>
      </c>
      <c r="E58" s="152" t="s">
        <v>389</v>
      </c>
      <c r="F58" s="152"/>
      <c r="G58" s="152" t="s">
        <v>717</v>
      </c>
    </row>
    <row r="59" spans="1:7" ht="30" x14ac:dyDescent="0.25">
      <c r="A59" s="224" t="s">
        <v>501</v>
      </c>
      <c r="B59" s="91" t="s">
        <v>325</v>
      </c>
      <c r="C59" s="76" t="s">
        <v>158</v>
      </c>
      <c r="D59" s="76" t="s">
        <v>157</v>
      </c>
      <c r="E59" s="152" t="s">
        <v>591</v>
      </c>
      <c r="F59" s="152"/>
      <c r="G59" s="152"/>
    </row>
    <row r="60" spans="1:7" ht="30" x14ac:dyDescent="0.25">
      <c r="A60" s="224" t="s">
        <v>501</v>
      </c>
      <c r="B60" s="91" t="s">
        <v>325</v>
      </c>
      <c r="C60" s="76" t="s">
        <v>158</v>
      </c>
      <c r="D60" s="76" t="s">
        <v>154</v>
      </c>
      <c r="E60" s="152"/>
      <c r="F60" s="152"/>
      <c r="G60" s="152"/>
    </row>
    <row r="61" spans="1:7" ht="30" x14ac:dyDescent="0.25">
      <c r="A61" s="224" t="s">
        <v>501</v>
      </c>
      <c r="B61" s="91" t="s">
        <v>325</v>
      </c>
      <c r="C61" s="76" t="s">
        <v>158</v>
      </c>
      <c r="D61" s="76" t="s">
        <v>59</v>
      </c>
      <c r="E61" s="152"/>
      <c r="F61" s="152"/>
      <c r="G61" s="152"/>
    </row>
    <row r="62" spans="1:7" ht="30" x14ac:dyDescent="0.25">
      <c r="A62" s="224" t="s">
        <v>501</v>
      </c>
      <c r="B62" s="91" t="s">
        <v>325</v>
      </c>
      <c r="C62" s="76" t="s">
        <v>158</v>
      </c>
      <c r="D62" s="76" t="s">
        <v>155</v>
      </c>
      <c r="E62" s="152" t="s">
        <v>425</v>
      </c>
      <c r="F62" s="152"/>
      <c r="G62" s="152"/>
    </row>
    <row r="63" spans="1:7" ht="45" x14ac:dyDescent="0.25">
      <c r="A63" s="224" t="s">
        <v>501</v>
      </c>
      <c r="B63" s="91" t="s">
        <v>325</v>
      </c>
      <c r="C63" s="76" t="s">
        <v>16</v>
      </c>
      <c r="D63" s="76" t="s">
        <v>327</v>
      </c>
      <c r="E63" s="152"/>
      <c r="F63" s="152"/>
      <c r="G63" s="152" t="s">
        <v>534</v>
      </c>
    </row>
    <row r="64" spans="1:7" ht="30" x14ac:dyDescent="0.25">
      <c r="A64" s="224" t="s">
        <v>501</v>
      </c>
      <c r="B64" s="91" t="s">
        <v>325</v>
      </c>
      <c r="C64" s="76" t="s">
        <v>18</v>
      </c>
      <c r="D64" s="76" t="s">
        <v>19</v>
      </c>
      <c r="E64" s="152"/>
      <c r="F64" s="152"/>
      <c r="G64" s="152"/>
    </row>
    <row r="65" spans="1:7" ht="15" customHeight="1" x14ac:dyDescent="0.25">
      <c r="A65" s="96" t="s">
        <v>710</v>
      </c>
      <c r="B65" s="91" t="s">
        <v>325</v>
      </c>
      <c r="C65" s="76" t="s">
        <v>151</v>
      </c>
      <c r="D65" s="76" t="s">
        <v>152</v>
      </c>
      <c r="E65" s="76"/>
      <c r="F65" s="76" t="s">
        <v>258</v>
      </c>
      <c r="G65" s="76"/>
    </row>
    <row r="66" spans="1:7" x14ac:dyDescent="0.25">
      <c r="A66" s="96" t="s">
        <v>710</v>
      </c>
      <c r="B66" s="91" t="s">
        <v>325</v>
      </c>
      <c r="C66" s="76" t="s">
        <v>151</v>
      </c>
      <c r="D66" s="76" t="s">
        <v>153</v>
      </c>
      <c r="E66" s="76"/>
      <c r="F66" s="76" t="s">
        <v>258</v>
      </c>
      <c r="G66" s="76"/>
    </row>
    <row r="67" spans="1:7" x14ac:dyDescent="0.25">
      <c r="A67" s="96" t="s">
        <v>710</v>
      </c>
      <c r="B67" s="91" t="s">
        <v>325</v>
      </c>
      <c r="C67" s="76" t="s">
        <v>151</v>
      </c>
      <c r="D67" s="76" t="s">
        <v>156</v>
      </c>
      <c r="E67" s="152" t="s">
        <v>591</v>
      </c>
      <c r="F67" s="76" t="s">
        <v>258</v>
      </c>
      <c r="G67" s="152" t="s">
        <v>592</v>
      </c>
    </row>
    <row r="68" spans="1:7" ht="75" x14ac:dyDescent="0.25">
      <c r="A68" s="96" t="s">
        <v>710</v>
      </c>
      <c r="B68" s="91" t="s">
        <v>325</v>
      </c>
      <c r="C68" s="76" t="s">
        <v>151</v>
      </c>
      <c r="D68" s="76" t="s">
        <v>714</v>
      </c>
      <c r="E68" s="152" t="s">
        <v>389</v>
      </c>
      <c r="F68" s="76" t="s">
        <v>258</v>
      </c>
      <c r="G68" s="152" t="s">
        <v>715</v>
      </c>
    </row>
    <row r="69" spans="1:7" ht="75" x14ac:dyDescent="0.25">
      <c r="A69" s="96" t="s">
        <v>710</v>
      </c>
      <c r="B69" s="91" t="s">
        <v>325</v>
      </c>
      <c r="C69" s="76" t="s">
        <v>151</v>
      </c>
      <c r="D69" s="76" t="s">
        <v>716</v>
      </c>
      <c r="E69" s="152" t="s">
        <v>389</v>
      </c>
      <c r="F69" s="76" t="s">
        <v>258</v>
      </c>
      <c r="G69" s="152" t="s">
        <v>717</v>
      </c>
    </row>
    <row r="70" spans="1:7" x14ac:dyDescent="0.25">
      <c r="A70" s="96" t="s">
        <v>710</v>
      </c>
      <c r="B70" s="91" t="s">
        <v>325</v>
      </c>
      <c r="C70" s="76" t="s">
        <v>151</v>
      </c>
      <c r="D70" s="76" t="s">
        <v>157</v>
      </c>
      <c r="E70" s="152" t="s">
        <v>591</v>
      </c>
      <c r="F70" s="76" t="s">
        <v>258</v>
      </c>
      <c r="G70" s="152"/>
    </row>
    <row r="71" spans="1:7" x14ac:dyDescent="0.25">
      <c r="A71" s="96" t="s">
        <v>710</v>
      </c>
      <c r="B71" s="91" t="s">
        <v>325</v>
      </c>
      <c r="C71" s="76" t="s">
        <v>151</v>
      </c>
      <c r="D71" s="76" t="s">
        <v>154</v>
      </c>
      <c r="E71" s="152"/>
      <c r="F71" s="76" t="s">
        <v>258</v>
      </c>
      <c r="G71" s="152"/>
    </row>
    <row r="72" spans="1:7" x14ac:dyDescent="0.25">
      <c r="A72" s="96" t="s">
        <v>710</v>
      </c>
      <c r="B72" s="91" t="s">
        <v>325</v>
      </c>
      <c r="C72" s="76" t="s">
        <v>151</v>
      </c>
      <c r="D72" s="76" t="s">
        <v>59</v>
      </c>
      <c r="E72" s="152"/>
      <c r="F72" s="76" t="s">
        <v>258</v>
      </c>
      <c r="G72" s="152"/>
    </row>
    <row r="73" spans="1:7" x14ac:dyDescent="0.25">
      <c r="A73" s="96" t="s">
        <v>710</v>
      </c>
      <c r="B73" s="91" t="s">
        <v>325</v>
      </c>
      <c r="C73" s="76" t="s">
        <v>151</v>
      </c>
      <c r="D73" s="76" t="s">
        <v>155</v>
      </c>
      <c r="E73" s="152" t="s">
        <v>425</v>
      </c>
      <c r="F73" s="76" t="s">
        <v>258</v>
      </c>
      <c r="G73" s="152"/>
    </row>
    <row r="74" spans="1:7" ht="45" x14ac:dyDescent="0.25">
      <c r="A74" s="96" t="s">
        <v>710</v>
      </c>
      <c r="B74" s="91" t="s">
        <v>325</v>
      </c>
      <c r="C74" s="76" t="s">
        <v>16</v>
      </c>
      <c r="D74" s="76" t="s">
        <v>327</v>
      </c>
      <c r="E74" s="152"/>
      <c r="F74" s="76" t="s">
        <v>258</v>
      </c>
      <c r="G74" s="152" t="s">
        <v>534</v>
      </c>
    </row>
    <row r="75" spans="1:7" ht="15.75" customHeight="1" x14ac:dyDescent="0.25">
      <c r="A75" s="96" t="s">
        <v>710</v>
      </c>
      <c r="B75" s="91" t="s">
        <v>325</v>
      </c>
      <c r="C75" s="76" t="s">
        <v>18</v>
      </c>
      <c r="D75" s="76" t="s">
        <v>19</v>
      </c>
      <c r="E75" s="152"/>
      <c r="F75" s="76" t="s">
        <v>258</v>
      </c>
      <c r="G75" s="152"/>
    </row>
    <row r="76" spans="1:7" ht="30" x14ac:dyDescent="0.25">
      <c r="A76" s="91" t="s">
        <v>605</v>
      </c>
      <c r="B76" s="91" t="s">
        <v>325</v>
      </c>
      <c r="C76" s="76" t="s">
        <v>151</v>
      </c>
      <c r="D76" s="76" t="s">
        <v>152</v>
      </c>
      <c r="E76" s="76"/>
      <c r="F76" s="76" t="s">
        <v>258</v>
      </c>
      <c r="G76" s="76"/>
    </row>
    <row r="77" spans="1:7" ht="30" x14ac:dyDescent="0.25">
      <c r="A77" s="91" t="s">
        <v>605</v>
      </c>
      <c r="B77" s="91" t="s">
        <v>325</v>
      </c>
      <c r="C77" s="76" t="s">
        <v>151</v>
      </c>
      <c r="D77" s="76" t="s">
        <v>153</v>
      </c>
      <c r="E77" s="76"/>
      <c r="F77" s="76" t="s">
        <v>258</v>
      </c>
      <c r="G77" s="76"/>
    </row>
    <row r="78" spans="1:7" ht="30" x14ac:dyDescent="0.25">
      <c r="A78" s="91" t="s">
        <v>605</v>
      </c>
      <c r="B78" s="91" t="s">
        <v>325</v>
      </c>
      <c r="C78" s="76" t="s">
        <v>151</v>
      </c>
      <c r="D78" s="76" t="s">
        <v>156</v>
      </c>
      <c r="E78" s="76" t="s">
        <v>591</v>
      </c>
      <c r="F78" s="76" t="s">
        <v>258</v>
      </c>
      <c r="G78" s="76" t="s">
        <v>592</v>
      </c>
    </row>
    <row r="79" spans="1:7" ht="75" x14ac:dyDescent="0.25">
      <c r="A79" s="91" t="s">
        <v>605</v>
      </c>
      <c r="B79" s="91" t="s">
        <v>325</v>
      </c>
      <c r="C79" s="76" t="s">
        <v>151</v>
      </c>
      <c r="D79" s="76" t="s">
        <v>714</v>
      </c>
      <c r="E79" s="152" t="s">
        <v>389</v>
      </c>
      <c r="F79" s="76" t="s">
        <v>258</v>
      </c>
      <c r="G79" s="76" t="s">
        <v>715</v>
      </c>
    </row>
    <row r="80" spans="1:7" ht="75" x14ac:dyDescent="0.25">
      <c r="A80" s="91" t="s">
        <v>605</v>
      </c>
      <c r="B80" s="91" t="s">
        <v>325</v>
      </c>
      <c r="C80" s="76" t="s">
        <v>151</v>
      </c>
      <c r="D80" s="76" t="s">
        <v>716</v>
      </c>
      <c r="E80" s="152" t="s">
        <v>389</v>
      </c>
      <c r="F80" s="76" t="s">
        <v>258</v>
      </c>
      <c r="G80" s="76" t="s">
        <v>717</v>
      </c>
    </row>
    <row r="81" spans="1:7" ht="30" x14ac:dyDescent="0.25">
      <c r="A81" s="91" t="s">
        <v>605</v>
      </c>
      <c r="B81" s="91" t="s">
        <v>325</v>
      </c>
      <c r="C81" s="76" t="s">
        <v>151</v>
      </c>
      <c r="D81" s="76" t="s">
        <v>157</v>
      </c>
      <c r="E81" s="76" t="s">
        <v>591</v>
      </c>
      <c r="F81" s="76" t="s">
        <v>258</v>
      </c>
      <c r="G81" s="76"/>
    </row>
    <row r="82" spans="1:7" ht="30" x14ac:dyDescent="0.25">
      <c r="A82" s="91" t="s">
        <v>605</v>
      </c>
      <c r="B82" s="91" t="s">
        <v>325</v>
      </c>
      <c r="C82" s="76" t="s">
        <v>151</v>
      </c>
      <c r="D82" s="76" t="s">
        <v>154</v>
      </c>
      <c r="E82" s="76"/>
      <c r="F82" s="76" t="s">
        <v>258</v>
      </c>
      <c r="G82" s="76"/>
    </row>
    <row r="83" spans="1:7" ht="30" x14ac:dyDescent="0.25">
      <c r="A83" s="91" t="s">
        <v>605</v>
      </c>
      <c r="B83" s="91" t="s">
        <v>325</v>
      </c>
      <c r="C83" s="76" t="s">
        <v>151</v>
      </c>
      <c r="D83" s="76" t="s">
        <v>59</v>
      </c>
      <c r="E83" s="76"/>
      <c r="F83" s="76" t="s">
        <v>258</v>
      </c>
      <c r="G83" s="76"/>
    </row>
    <row r="84" spans="1:7" ht="30" x14ac:dyDescent="0.25">
      <c r="A84" s="91" t="s">
        <v>605</v>
      </c>
      <c r="B84" s="91" t="s">
        <v>325</v>
      </c>
      <c r="C84" s="76" t="s">
        <v>151</v>
      </c>
      <c r="D84" s="76" t="s">
        <v>155</v>
      </c>
      <c r="E84" s="76" t="s">
        <v>425</v>
      </c>
      <c r="F84" s="76" t="s">
        <v>258</v>
      </c>
      <c r="G84" s="76"/>
    </row>
    <row r="85" spans="1:7" ht="45" x14ac:dyDescent="0.25">
      <c r="A85" s="91" t="s">
        <v>605</v>
      </c>
      <c r="B85" s="91" t="s">
        <v>325</v>
      </c>
      <c r="C85" s="76" t="s">
        <v>16</v>
      </c>
      <c r="D85" s="76" t="s">
        <v>327</v>
      </c>
      <c r="E85" s="76"/>
      <c r="F85" s="76" t="s">
        <v>258</v>
      </c>
      <c r="G85" s="76" t="s">
        <v>534</v>
      </c>
    </row>
    <row r="86" spans="1:7" ht="30" x14ac:dyDescent="0.25">
      <c r="A86" s="91" t="s">
        <v>605</v>
      </c>
      <c r="B86" s="91" t="s">
        <v>325</v>
      </c>
      <c r="C86" s="76" t="s">
        <v>18</v>
      </c>
      <c r="D86" s="76" t="s">
        <v>19</v>
      </c>
      <c r="E86" s="76"/>
      <c r="F86" s="76" t="s">
        <v>258</v>
      </c>
      <c r="G86" s="76"/>
    </row>
    <row r="87" spans="1:7" ht="15" customHeight="1" x14ac:dyDescent="0.25">
      <c r="A87" s="96" t="s">
        <v>710</v>
      </c>
      <c r="B87" s="91" t="s">
        <v>325</v>
      </c>
      <c r="C87" s="76" t="s">
        <v>151</v>
      </c>
      <c r="D87" s="76" t="s">
        <v>152</v>
      </c>
      <c r="E87" s="76"/>
      <c r="F87" s="76" t="s">
        <v>608</v>
      </c>
      <c r="G87" s="76"/>
    </row>
    <row r="88" spans="1:7" x14ac:dyDescent="0.25">
      <c r="A88" s="96" t="s">
        <v>710</v>
      </c>
      <c r="B88" s="91" t="s">
        <v>325</v>
      </c>
      <c r="C88" s="76" t="s">
        <v>151</v>
      </c>
      <c r="D88" s="76" t="s">
        <v>153</v>
      </c>
      <c r="E88" s="76"/>
      <c r="F88" s="76" t="s">
        <v>608</v>
      </c>
      <c r="G88" s="76"/>
    </row>
    <row r="89" spans="1:7" x14ac:dyDescent="0.25">
      <c r="A89" s="96" t="s">
        <v>710</v>
      </c>
      <c r="B89" s="91" t="s">
        <v>325</v>
      </c>
      <c r="C89" s="76" t="s">
        <v>151</v>
      </c>
      <c r="D89" s="76" t="s">
        <v>156</v>
      </c>
      <c r="E89" s="76" t="s">
        <v>591</v>
      </c>
      <c r="F89" s="76" t="s">
        <v>608</v>
      </c>
      <c r="G89" s="76" t="s">
        <v>592</v>
      </c>
    </row>
    <row r="90" spans="1:7" ht="75" x14ac:dyDescent="0.25">
      <c r="A90" s="96" t="s">
        <v>710</v>
      </c>
      <c r="B90" s="91" t="s">
        <v>325</v>
      </c>
      <c r="C90" s="76" t="s">
        <v>151</v>
      </c>
      <c r="D90" s="76" t="s">
        <v>714</v>
      </c>
      <c r="E90" s="152" t="s">
        <v>389</v>
      </c>
      <c r="F90" s="76" t="s">
        <v>608</v>
      </c>
      <c r="G90" s="76" t="s">
        <v>715</v>
      </c>
    </row>
    <row r="91" spans="1:7" ht="75" x14ac:dyDescent="0.25">
      <c r="A91" s="96" t="s">
        <v>710</v>
      </c>
      <c r="B91" s="91" t="s">
        <v>325</v>
      </c>
      <c r="C91" s="76" t="s">
        <v>151</v>
      </c>
      <c r="D91" s="76" t="s">
        <v>716</v>
      </c>
      <c r="E91" s="152" t="s">
        <v>389</v>
      </c>
      <c r="F91" s="76" t="s">
        <v>608</v>
      </c>
      <c r="G91" s="76" t="s">
        <v>717</v>
      </c>
    </row>
    <row r="92" spans="1:7" x14ac:dyDescent="0.25">
      <c r="A92" s="96" t="s">
        <v>710</v>
      </c>
      <c r="B92" s="91" t="s">
        <v>325</v>
      </c>
      <c r="C92" s="76" t="s">
        <v>151</v>
      </c>
      <c r="D92" s="76" t="s">
        <v>157</v>
      </c>
      <c r="E92" s="76" t="s">
        <v>591</v>
      </c>
      <c r="F92" s="76" t="s">
        <v>608</v>
      </c>
      <c r="G92" s="76"/>
    </row>
    <row r="93" spans="1:7" x14ac:dyDescent="0.25">
      <c r="A93" s="96" t="s">
        <v>710</v>
      </c>
      <c r="B93" s="91" t="s">
        <v>325</v>
      </c>
      <c r="C93" s="76" t="s">
        <v>151</v>
      </c>
      <c r="D93" s="76" t="s">
        <v>154</v>
      </c>
      <c r="E93" s="76"/>
      <c r="F93" s="76" t="s">
        <v>608</v>
      </c>
      <c r="G93" s="76"/>
    </row>
    <row r="94" spans="1:7" x14ac:dyDescent="0.25">
      <c r="A94" s="96" t="s">
        <v>710</v>
      </c>
      <c r="B94" s="91" t="s">
        <v>325</v>
      </c>
      <c r="C94" s="76" t="s">
        <v>151</v>
      </c>
      <c r="D94" s="76" t="s">
        <v>59</v>
      </c>
      <c r="E94" s="76"/>
      <c r="F94" s="76" t="s">
        <v>608</v>
      </c>
      <c r="G94" s="76"/>
    </row>
    <row r="95" spans="1:7" x14ac:dyDescent="0.25">
      <c r="A95" s="96" t="s">
        <v>710</v>
      </c>
      <c r="B95" s="91" t="s">
        <v>325</v>
      </c>
      <c r="C95" s="76" t="s">
        <v>151</v>
      </c>
      <c r="D95" s="76" t="s">
        <v>155</v>
      </c>
      <c r="E95" s="76" t="s">
        <v>425</v>
      </c>
      <c r="F95" s="76" t="s">
        <v>608</v>
      </c>
      <c r="G95" s="76"/>
    </row>
    <row r="96" spans="1:7" ht="45" x14ac:dyDescent="0.25">
      <c r="A96" s="96" t="s">
        <v>710</v>
      </c>
      <c r="B96" s="91" t="s">
        <v>325</v>
      </c>
      <c r="C96" s="76" t="s">
        <v>16</v>
      </c>
      <c r="D96" s="76" t="s">
        <v>327</v>
      </c>
      <c r="E96" s="76"/>
      <c r="F96" s="76" t="s">
        <v>608</v>
      </c>
      <c r="G96" s="76" t="s">
        <v>534</v>
      </c>
    </row>
    <row r="97" spans="1:7" ht="15.75" customHeight="1" x14ac:dyDescent="0.25">
      <c r="A97" s="96" t="s">
        <v>710</v>
      </c>
      <c r="B97" s="91" t="s">
        <v>325</v>
      </c>
      <c r="C97" s="76" t="s">
        <v>18</v>
      </c>
      <c r="D97" s="76" t="s">
        <v>19</v>
      </c>
      <c r="E97" s="76"/>
      <c r="F97" s="76" t="s">
        <v>608</v>
      </c>
      <c r="G97" s="76"/>
    </row>
    <row r="98" spans="1:7" ht="15" customHeight="1" x14ac:dyDescent="0.25">
      <c r="A98" s="96" t="s">
        <v>710</v>
      </c>
      <c r="B98" s="91" t="s">
        <v>325</v>
      </c>
      <c r="C98" s="76" t="s">
        <v>151</v>
      </c>
      <c r="D98" s="76" t="s">
        <v>152</v>
      </c>
      <c r="E98" s="76"/>
      <c r="F98" s="76" t="s">
        <v>609</v>
      </c>
      <c r="G98" s="76"/>
    </row>
    <row r="99" spans="1:7" x14ac:dyDescent="0.25">
      <c r="A99" s="96" t="s">
        <v>710</v>
      </c>
      <c r="B99" s="91" t="s">
        <v>325</v>
      </c>
      <c r="C99" s="76" t="s">
        <v>151</v>
      </c>
      <c r="D99" s="76" t="s">
        <v>153</v>
      </c>
      <c r="E99" s="76"/>
      <c r="F99" s="76" t="s">
        <v>610</v>
      </c>
      <c r="G99" s="76"/>
    </row>
    <row r="100" spans="1:7" x14ac:dyDescent="0.25">
      <c r="A100" s="96" t="s">
        <v>710</v>
      </c>
      <c r="B100" s="91" t="s">
        <v>325</v>
      </c>
      <c r="C100" s="76" t="s">
        <v>151</v>
      </c>
      <c r="D100" s="76" t="s">
        <v>156</v>
      </c>
      <c r="E100" s="76" t="s">
        <v>591</v>
      </c>
      <c r="F100" s="76" t="s">
        <v>611</v>
      </c>
      <c r="G100" s="76" t="s">
        <v>592</v>
      </c>
    </row>
    <row r="101" spans="1:7" ht="75" x14ac:dyDescent="0.25">
      <c r="A101" s="96" t="s">
        <v>710</v>
      </c>
      <c r="B101" s="91" t="s">
        <v>325</v>
      </c>
      <c r="C101" s="76" t="s">
        <v>151</v>
      </c>
      <c r="D101" s="76" t="s">
        <v>714</v>
      </c>
      <c r="E101" s="152" t="s">
        <v>389</v>
      </c>
      <c r="F101" s="76" t="s">
        <v>612</v>
      </c>
      <c r="G101" s="76" t="s">
        <v>715</v>
      </c>
    </row>
    <row r="102" spans="1:7" ht="75" x14ac:dyDescent="0.25">
      <c r="A102" s="96" t="s">
        <v>710</v>
      </c>
      <c r="B102" s="91" t="s">
        <v>325</v>
      </c>
      <c r="C102" s="76" t="s">
        <v>151</v>
      </c>
      <c r="D102" s="76" t="s">
        <v>716</v>
      </c>
      <c r="E102" s="152" t="s">
        <v>389</v>
      </c>
      <c r="F102" s="76" t="s">
        <v>613</v>
      </c>
      <c r="G102" s="76" t="s">
        <v>717</v>
      </c>
    </row>
    <row r="103" spans="1:7" x14ac:dyDescent="0.25">
      <c r="A103" s="96" t="s">
        <v>710</v>
      </c>
      <c r="B103" s="91" t="s">
        <v>325</v>
      </c>
      <c r="C103" s="76" t="s">
        <v>151</v>
      </c>
      <c r="D103" s="76" t="s">
        <v>157</v>
      </c>
      <c r="E103" s="76" t="s">
        <v>591</v>
      </c>
      <c r="F103" s="76" t="s">
        <v>614</v>
      </c>
      <c r="G103" s="76" t="s">
        <v>718</v>
      </c>
    </row>
    <row r="104" spans="1:7" x14ac:dyDescent="0.25">
      <c r="A104" s="96" t="s">
        <v>710</v>
      </c>
      <c r="B104" s="91" t="s">
        <v>325</v>
      </c>
      <c r="C104" s="76" t="s">
        <v>151</v>
      </c>
      <c r="D104" s="76" t="s">
        <v>154</v>
      </c>
      <c r="E104" s="76"/>
      <c r="F104" s="76" t="s">
        <v>615</v>
      </c>
      <c r="G104" s="76"/>
    </row>
    <row r="105" spans="1:7" x14ac:dyDescent="0.25">
      <c r="A105" s="96" t="s">
        <v>710</v>
      </c>
      <c r="B105" s="91" t="s">
        <v>325</v>
      </c>
      <c r="C105" s="76" t="s">
        <v>151</v>
      </c>
      <c r="D105" s="76" t="s">
        <v>59</v>
      </c>
      <c r="E105" s="76"/>
      <c r="F105" s="76" t="s">
        <v>616</v>
      </c>
      <c r="G105" s="76"/>
    </row>
    <row r="106" spans="1:7" x14ac:dyDescent="0.25">
      <c r="A106" s="96" t="s">
        <v>710</v>
      </c>
      <c r="B106" s="91" t="s">
        <v>325</v>
      </c>
      <c r="C106" s="76" t="s">
        <v>151</v>
      </c>
      <c r="D106" s="76" t="s">
        <v>155</v>
      </c>
      <c r="E106" s="76" t="s">
        <v>425</v>
      </c>
      <c r="F106" s="76" t="s">
        <v>617</v>
      </c>
      <c r="G106" s="76"/>
    </row>
    <row r="107" spans="1:7" ht="45" x14ac:dyDescent="0.25">
      <c r="A107" s="96" t="s">
        <v>710</v>
      </c>
      <c r="B107" s="91" t="s">
        <v>325</v>
      </c>
      <c r="C107" s="76" t="s">
        <v>16</v>
      </c>
      <c r="D107" s="76" t="s">
        <v>327</v>
      </c>
      <c r="E107" s="76"/>
      <c r="F107" s="76" t="s">
        <v>618</v>
      </c>
      <c r="G107" s="76" t="s">
        <v>534</v>
      </c>
    </row>
    <row r="108" spans="1:7" ht="15.75" customHeight="1" x14ac:dyDescent="0.25">
      <c r="A108" s="96" t="s">
        <v>710</v>
      </c>
      <c r="B108" s="91" t="s">
        <v>325</v>
      </c>
      <c r="C108" s="76" t="s">
        <v>18</v>
      </c>
      <c r="D108" s="76" t="s">
        <v>19</v>
      </c>
      <c r="E108" s="76"/>
      <c r="F108" s="76" t="s">
        <v>619</v>
      </c>
      <c r="G108" s="76"/>
    </row>
  </sheetData>
  <autoFilter ref="A2:G2"/>
  <mergeCells count="1">
    <mergeCell ref="A1:G1"/>
  </mergeCells>
  <pageMargins left="0.70866141732283472" right="0.70866141732283472" top="0.74803149606299213" bottom="0.74803149606299213" header="0.31496062992125984" footer="0.31496062992125984"/>
  <pageSetup paperSize="8" orientation="landscape" verticalDpi="0" r:id="rId1"/>
  <headerFooter>
    <oddHeader>&amp;LANNEXE 14 LOT 9&amp;RDAF_2021_000091 – Projet 20 DIV GP 002</oddHeader>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H67"/>
  <sheetViews>
    <sheetView topLeftCell="A40" workbookViewId="0">
      <selection activeCell="E65" sqref="E65"/>
    </sheetView>
  </sheetViews>
  <sheetFormatPr baseColWidth="10" defaultRowHeight="15" x14ac:dyDescent="0.25"/>
  <cols>
    <col min="1" max="1" width="40.28515625" style="62" customWidth="1"/>
    <col min="2" max="2" width="25.42578125" style="62" customWidth="1"/>
    <col min="3" max="7" width="25.42578125" customWidth="1"/>
    <col min="8" max="8" width="70.28515625" customWidth="1"/>
  </cols>
  <sheetData>
    <row r="1" spans="1:8" ht="15.75" customHeight="1" x14ac:dyDescent="0.25">
      <c r="A1" s="321" t="s">
        <v>681</v>
      </c>
      <c r="B1" s="321"/>
      <c r="C1" s="321"/>
      <c r="D1" s="321"/>
      <c r="E1" s="321"/>
      <c r="F1" s="321"/>
      <c r="G1" s="321"/>
      <c r="H1" s="321"/>
    </row>
    <row r="2" spans="1:8" ht="30" x14ac:dyDescent="0.25">
      <c r="A2" s="148" t="s">
        <v>0</v>
      </c>
      <c r="B2" s="148" t="s">
        <v>345</v>
      </c>
      <c r="C2" s="148" t="s">
        <v>1</v>
      </c>
      <c r="D2" s="148" t="s">
        <v>2</v>
      </c>
      <c r="E2" s="148" t="s">
        <v>620</v>
      </c>
      <c r="F2" s="284" t="s">
        <v>355</v>
      </c>
      <c r="G2" s="148" t="s">
        <v>346</v>
      </c>
      <c r="H2" s="149" t="s">
        <v>354</v>
      </c>
    </row>
    <row r="3" spans="1:8" x14ac:dyDescent="0.25">
      <c r="A3" s="226" t="s">
        <v>123</v>
      </c>
      <c r="B3" s="205" t="s">
        <v>320</v>
      </c>
      <c r="C3" s="226" t="s">
        <v>124</v>
      </c>
      <c r="D3" s="150" t="s">
        <v>125</v>
      </c>
      <c r="E3" s="150" t="s">
        <v>126</v>
      </c>
      <c r="F3" s="150"/>
      <c r="G3" s="227" t="s">
        <v>621</v>
      </c>
      <c r="H3" s="61" t="s">
        <v>260</v>
      </c>
    </row>
    <row r="4" spans="1:8" x14ac:dyDescent="0.25">
      <c r="A4" s="226" t="s">
        <v>123</v>
      </c>
      <c r="B4" s="205" t="s">
        <v>320</v>
      </c>
      <c r="C4" s="226" t="s">
        <v>124</v>
      </c>
      <c r="D4" s="150" t="s">
        <v>125</v>
      </c>
      <c r="E4" s="150" t="s">
        <v>127</v>
      </c>
      <c r="F4" s="150"/>
      <c r="G4" s="227" t="s">
        <v>621</v>
      </c>
      <c r="H4" s="61" t="s">
        <v>261</v>
      </c>
    </row>
    <row r="5" spans="1:8" x14ac:dyDescent="0.25">
      <c r="A5" s="226" t="s">
        <v>123</v>
      </c>
      <c r="B5" s="205" t="s">
        <v>320</v>
      </c>
      <c r="C5" s="226" t="s">
        <v>124</v>
      </c>
      <c r="D5" s="150" t="s">
        <v>125</v>
      </c>
      <c r="E5" s="150" t="s">
        <v>128</v>
      </c>
      <c r="F5" s="150"/>
      <c r="G5" s="227" t="s">
        <v>621</v>
      </c>
      <c r="H5" s="61" t="s">
        <v>262</v>
      </c>
    </row>
    <row r="6" spans="1:8" ht="15.75" customHeight="1" x14ac:dyDescent="0.25">
      <c r="A6" s="226" t="s">
        <v>123</v>
      </c>
      <c r="B6" s="205" t="s">
        <v>320</v>
      </c>
      <c r="C6" s="226" t="s">
        <v>124</v>
      </c>
      <c r="D6" s="150" t="s">
        <v>125</v>
      </c>
      <c r="E6" s="150" t="s">
        <v>136</v>
      </c>
      <c r="F6" s="150"/>
      <c r="G6" s="227" t="s">
        <v>621</v>
      </c>
      <c r="H6" s="61"/>
    </row>
    <row r="7" spans="1:8" ht="15.75" customHeight="1" x14ac:dyDescent="0.25">
      <c r="A7" s="226" t="s">
        <v>123</v>
      </c>
      <c r="B7" s="205" t="s">
        <v>320</v>
      </c>
      <c r="C7" s="226" t="s">
        <v>124</v>
      </c>
      <c r="D7" s="150" t="s">
        <v>129</v>
      </c>
      <c r="E7" s="150" t="s">
        <v>130</v>
      </c>
      <c r="F7" s="150"/>
      <c r="G7" s="227" t="s">
        <v>621</v>
      </c>
      <c r="H7" s="61"/>
    </row>
    <row r="8" spans="1:8" x14ac:dyDescent="0.25">
      <c r="A8" s="226" t="s">
        <v>123</v>
      </c>
      <c r="B8" s="205" t="s">
        <v>320</v>
      </c>
      <c r="C8" s="226" t="s">
        <v>124</v>
      </c>
      <c r="D8" s="150" t="s">
        <v>129</v>
      </c>
      <c r="E8" s="150" t="s">
        <v>131</v>
      </c>
      <c r="F8" s="150"/>
      <c r="G8" s="227" t="s">
        <v>621</v>
      </c>
      <c r="H8" s="61"/>
    </row>
    <row r="9" spans="1:8" x14ac:dyDescent="0.25">
      <c r="A9" s="226" t="s">
        <v>123</v>
      </c>
      <c r="B9" s="205" t="s">
        <v>320</v>
      </c>
      <c r="C9" s="226" t="s">
        <v>124</v>
      </c>
      <c r="D9" s="150" t="s">
        <v>129</v>
      </c>
      <c r="E9" s="150" t="s">
        <v>132</v>
      </c>
      <c r="F9" s="150"/>
      <c r="G9" s="227" t="s">
        <v>621</v>
      </c>
      <c r="H9" s="61"/>
    </row>
    <row r="10" spans="1:8" ht="15.75" customHeight="1" x14ac:dyDescent="0.25">
      <c r="A10" s="226" t="s">
        <v>123</v>
      </c>
      <c r="B10" s="205" t="s">
        <v>320</v>
      </c>
      <c r="C10" s="226" t="s">
        <v>124</v>
      </c>
      <c r="D10" s="150" t="s">
        <v>129</v>
      </c>
      <c r="E10" s="150" t="s">
        <v>322</v>
      </c>
      <c r="F10" s="150"/>
      <c r="G10" s="227" t="s">
        <v>621</v>
      </c>
      <c r="H10" s="61" t="s">
        <v>263</v>
      </c>
    </row>
    <row r="11" spans="1:8" ht="15.75" customHeight="1" x14ac:dyDescent="0.25">
      <c r="A11" s="226" t="s">
        <v>123</v>
      </c>
      <c r="B11" s="205" t="s">
        <v>320</v>
      </c>
      <c r="C11" s="226" t="s">
        <v>124</v>
      </c>
      <c r="D11" s="150" t="s">
        <v>129</v>
      </c>
      <c r="E11" s="150" t="s">
        <v>133</v>
      </c>
      <c r="F11" s="150"/>
      <c r="G11" s="227" t="s">
        <v>621</v>
      </c>
      <c r="H11" s="61" t="s">
        <v>264</v>
      </c>
    </row>
    <row r="12" spans="1:8" x14ac:dyDescent="0.25">
      <c r="A12" s="226" t="s">
        <v>123</v>
      </c>
      <c r="B12" s="205" t="s">
        <v>320</v>
      </c>
      <c r="C12" s="226" t="s">
        <v>124</v>
      </c>
      <c r="D12" s="150" t="s">
        <v>129</v>
      </c>
      <c r="E12" s="150" t="s">
        <v>134</v>
      </c>
      <c r="F12" s="150"/>
      <c r="G12" s="227" t="s">
        <v>621</v>
      </c>
      <c r="H12" s="61" t="s">
        <v>265</v>
      </c>
    </row>
    <row r="13" spans="1:8" ht="15.75" customHeight="1" x14ac:dyDescent="0.25">
      <c r="A13" s="226" t="s">
        <v>123</v>
      </c>
      <c r="B13" s="205" t="s">
        <v>320</v>
      </c>
      <c r="C13" s="226" t="s">
        <v>124</v>
      </c>
      <c r="D13" s="150" t="s">
        <v>129</v>
      </c>
      <c r="E13" s="150" t="s">
        <v>321</v>
      </c>
      <c r="F13" s="150"/>
      <c r="G13" s="227" t="s">
        <v>621</v>
      </c>
      <c r="H13" s="61"/>
    </row>
    <row r="14" spans="1:8" x14ac:dyDescent="0.25">
      <c r="A14" s="226" t="s">
        <v>123</v>
      </c>
      <c r="B14" s="205" t="s">
        <v>320</v>
      </c>
      <c r="C14" s="226" t="s">
        <v>124</v>
      </c>
      <c r="D14" s="150" t="s">
        <v>129</v>
      </c>
      <c r="E14" s="150" t="s">
        <v>135</v>
      </c>
      <c r="F14" s="150"/>
      <c r="G14" s="227" t="s">
        <v>621</v>
      </c>
      <c r="H14" s="61"/>
    </row>
    <row r="15" spans="1:8" ht="15.75" customHeight="1" x14ac:dyDescent="0.25">
      <c r="A15" s="226" t="s">
        <v>123</v>
      </c>
      <c r="B15" s="205" t="s">
        <v>320</v>
      </c>
      <c r="C15" s="226" t="s">
        <v>124</v>
      </c>
      <c r="D15" s="150" t="s">
        <v>129</v>
      </c>
      <c r="E15" s="150" t="s">
        <v>136</v>
      </c>
      <c r="F15" s="150"/>
      <c r="G15" s="227" t="s">
        <v>621</v>
      </c>
      <c r="H15" s="61"/>
    </row>
    <row r="16" spans="1:8" x14ac:dyDescent="0.25">
      <c r="A16" s="226" t="s">
        <v>123</v>
      </c>
      <c r="B16" s="205" t="s">
        <v>320</v>
      </c>
      <c r="C16" s="226" t="s">
        <v>124</v>
      </c>
      <c r="D16" s="150" t="s">
        <v>712</v>
      </c>
      <c r="E16" s="150" t="s">
        <v>713</v>
      </c>
      <c r="F16" s="150"/>
      <c r="G16" s="227" t="s">
        <v>621</v>
      </c>
      <c r="H16" s="61"/>
    </row>
    <row r="17" spans="1:8" ht="15.75" customHeight="1" x14ac:dyDescent="0.25">
      <c r="A17" s="226" t="s">
        <v>123</v>
      </c>
      <c r="B17" s="205" t="s">
        <v>320</v>
      </c>
      <c r="C17" s="226" t="s">
        <v>124</v>
      </c>
      <c r="D17" s="150" t="s">
        <v>712</v>
      </c>
      <c r="E17" s="150" t="s">
        <v>593</v>
      </c>
      <c r="F17" s="150"/>
      <c r="G17" s="227" t="s">
        <v>621</v>
      </c>
      <c r="H17" s="61"/>
    </row>
    <row r="18" spans="1:8" x14ac:dyDescent="0.25">
      <c r="A18" s="226" t="s">
        <v>123</v>
      </c>
      <c r="B18" s="205" t="s">
        <v>320</v>
      </c>
      <c r="C18" s="226" t="s">
        <v>124</v>
      </c>
      <c r="D18" s="150" t="s">
        <v>712</v>
      </c>
      <c r="E18" s="150" t="s">
        <v>138</v>
      </c>
      <c r="F18" s="150"/>
      <c r="G18" s="227" t="s">
        <v>621</v>
      </c>
      <c r="H18" s="61"/>
    </row>
    <row r="19" spans="1:8" x14ac:dyDescent="0.25">
      <c r="A19" s="226" t="s">
        <v>123</v>
      </c>
      <c r="B19" s="205" t="s">
        <v>320</v>
      </c>
      <c r="C19" s="226" t="s">
        <v>124</v>
      </c>
      <c r="D19" s="150" t="s">
        <v>712</v>
      </c>
      <c r="E19" s="150" t="s">
        <v>139</v>
      </c>
      <c r="F19" s="150"/>
      <c r="G19" s="227" t="s">
        <v>621</v>
      </c>
      <c r="H19" s="61"/>
    </row>
    <row r="20" spans="1:8" ht="15.75" customHeight="1" x14ac:dyDescent="0.25">
      <c r="A20" s="226" t="s">
        <v>123</v>
      </c>
      <c r="B20" s="205" t="s">
        <v>320</v>
      </c>
      <c r="C20" s="226" t="s">
        <v>124</v>
      </c>
      <c r="D20" s="150" t="s">
        <v>712</v>
      </c>
      <c r="E20" s="150" t="s">
        <v>136</v>
      </c>
      <c r="F20" s="150"/>
      <c r="G20" s="227" t="s">
        <v>621</v>
      </c>
      <c r="H20" s="61"/>
    </row>
    <row r="21" spans="1:8" x14ac:dyDescent="0.25">
      <c r="A21" s="226" t="s">
        <v>123</v>
      </c>
      <c r="B21" s="205" t="s">
        <v>320</v>
      </c>
      <c r="C21" s="226" t="s">
        <v>124</v>
      </c>
      <c r="D21" s="150" t="s">
        <v>712</v>
      </c>
      <c r="E21" s="150" t="s">
        <v>674</v>
      </c>
      <c r="F21" s="150"/>
      <c r="G21" s="227" t="s">
        <v>621</v>
      </c>
      <c r="H21" s="61"/>
    </row>
    <row r="22" spans="1:8" ht="15.75" customHeight="1" x14ac:dyDescent="0.25">
      <c r="A22" s="226" t="s">
        <v>123</v>
      </c>
      <c r="B22" s="205" t="s">
        <v>320</v>
      </c>
      <c r="C22" s="226" t="s">
        <v>124</v>
      </c>
      <c r="D22" s="150" t="s">
        <v>140</v>
      </c>
      <c r="E22" s="150" t="s">
        <v>137</v>
      </c>
      <c r="F22" s="150"/>
      <c r="G22" s="227" t="s">
        <v>621</v>
      </c>
      <c r="H22" s="61"/>
    </row>
    <row r="23" spans="1:8" ht="15.75" customHeight="1" x14ac:dyDescent="0.25">
      <c r="A23" s="226" t="s">
        <v>123</v>
      </c>
      <c r="B23" s="205" t="s">
        <v>320</v>
      </c>
      <c r="C23" s="226" t="s">
        <v>124</v>
      </c>
      <c r="D23" s="150" t="s">
        <v>140</v>
      </c>
      <c r="E23" s="150" t="s">
        <v>136</v>
      </c>
      <c r="F23" s="150"/>
      <c r="G23" s="227" t="s">
        <v>621</v>
      </c>
      <c r="H23" s="61"/>
    </row>
    <row r="24" spans="1:8" ht="15.75" customHeight="1" x14ac:dyDescent="0.25">
      <c r="A24" s="226" t="s">
        <v>123</v>
      </c>
      <c r="B24" s="205" t="s">
        <v>320</v>
      </c>
      <c r="C24" s="226" t="s">
        <v>124</v>
      </c>
      <c r="D24" s="150" t="s">
        <v>141</v>
      </c>
      <c r="E24" s="150" t="s">
        <v>142</v>
      </c>
      <c r="F24" s="150"/>
      <c r="G24" s="227" t="s">
        <v>621</v>
      </c>
      <c r="H24" s="61"/>
    </row>
    <row r="25" spans="1:8" x14ac:dyDescent="0.25">
      <c r="A25" s="226" t="s">
        <v>123</v>
      </c>
      <c r="B25" s="205" t="s">
        <v>320</v>
      </c>
      <c r="C25" s="226" t="s">
        <v>124</v>
      </c>
      <c r="D25" s="150" t="s">
        <v>141</v>
      </c>
      <c r="E25" s="150" t="s">
        <v>143</v>
      </c>
      <c r="F25" s="150"/>
      <c r="G25" s="227" t="s">
        <v>621</v>
      </c>
      <c r="H25" s="61"/>
    </row>
    <row r="26" spans="1:8" x14ac:dyDescent="0.25">
      <c r="A26" s="226" t="s">
        <v>123</v>
      </c>
      <c r="B26" s="205" t="s">
        <v>320</v>
      </c>
      <c r="C26" s="226" t="s">
        <v>124</v>
      </c>
      <c r="D26" s="150" t="s">
        <v>141</v>
      </c>
      <c r="E26" s="150" t="s">
        <v>144</v>
      </c>
      <c r="F26" s="150"/>
      <c r="G26" s="227" t="s">
        <v>621</v>
      </c>
      <c r="H26" s="61"/>
    </row>
    <row r="27" spans="1:8" x14ac:dyDescent="0.25">
      <c r="A27" s="226" t="s">
        <v>123</v>
      </c>
      <c r="B27" s="205" t="s">
        <v>320</v>
      </c>
      <c r="C27" s="226" t="s">
        <v>124</v>
      </c>
      <c r="D27" s="150" t="s">
        <v>141</v>
      </c>
      <c r="E27" s="150" t="s">
        <v>145</v>
      </c>
      <c r="F27" s="150"/>
      <c r="G27" s="227" t="s">
        <v>621</v>
      </c>
      <c r="H27" s="61"/>
    </row>
    <row r="28" spans="1:8" x14ac:dyDescent="0.25">
      <c r="A28" s="226" t="s">
        <v>123</v>
      </c>
      <c r="B28" s="205" t="s">
        <v>320</v>
      </c>
      <c r="C28" s="226" t="s">
        <v>124</v>
      </c>
      <c r="D28" s="150" t="s">
        <v>141</v>
      </c>
      <c r="E28" s="150" t="s">
        <v>623</v>
      </c>
      <c r="F28" s="227" t="s">
        <v>622</v>
      </c>
      <c r="G28" s="227" t="s">
        <v>621</v>
      </c>
      <c r="H28" s="61"/>
    </row>
    <row r="29" spans="1:8" x14ac:dyDescent="0.25">
      <c r="A29" s="226" t="s">
        <v>123</v>
      </c>
      <c r="B29" s="205" t="s">
        <v>320</v>
      </c>
      <c r="C29" s="226" t="s">
        <v>124</v>
      </c>
      <c r="D29" s="150" t="s">
        <v>141</v>
      </c>
      <c r="E29" s="150" t="s">
        <v>146</v>
      </c>
      <c r="F29" s="150"/>
      <c r="G29" s="227" t="s">
        <v>621</v>
      </c>
      <c r="H29" s="61"/>
    </row>
    <row r="30" spans="1:8" x14ac:dyDescent="0.25">
      <c r="A30" s="226" t="s">
        <v>123</v>
      </c>
      <c r="B30" s="205" t="s">
        <v>320</v>
      </c>
      <c r="C30" s="226" t="s">
        <v>124</v>
      </c>
      <c r="D30" s="150" t="s">
        <v>141</v>
      </c>
      <c r="E30" s="150" t="s">
        <v>147</v>
      </c>
      <c r="F30" s="150"/>
      <c r="G30" s="227" t="s">
        <v>621</v>
      </c>
      <c r="H30" s="61"/>
    </row>
    <row r="31" spans="1:8" x14ac:dyDescent="0.25">
      <c r="A31" s="226" t="s">
        <v>123</v>
      </c>
      <c r="B31" s="205" t="s">
        <v>320</v>
      </c>
      <c r="C31" s="226" t="s">
        <v>124</v>
      </c>
      <c r="D31" s="150" t="s">
        <v>141</v>
      </c>
      <c r="E31" s="150" t="s">
        <v>148</v>
      </c>
      <c r="F31" s="150"/>
      <c r="G31" s="227" t="s">
        <v>621</v>
      </c>
      <c r="H31" s="61"/>
    </row>
    <row r="32" spans="1:8" ht="15.75" customHeight="1" x14ac:dyDescent="0.25">
      <c r="A32" s="226" t="s">
        <v>123</v>
      </c>
      <c r="B32" s="205" t="s">
        <v>320</v>
      </c>
      <c r="C32" s="226" t="s">
        <v>149</v>
      </c>
      <c r="D32" s="150" t="s">
        <v>125</v>
      </c>
      <c r="E32" s="150" t="s">
        <v>126</v>
      </c>
      <c r="F32" s="150"/>
      <c r="G32" s="227" t="s">
        <v>621</v>
      </c>
      <c r="H32" s="61"/>
    </row>
    <row r="33" spans="1:8" ht="15.75" customHeight="1" x14ac:dyDescent="0.25">
      <c r="A33" s="226" t="s">
        <v>123</v>
      </c>
      <c r="B33" s="205" t="s">
        <v>320</v>
      </c>
      <c r="C33" s="226" t="s">
        <v>149</v>
      </c>
      <c r="D33" s="150" t="s">
        <v>125</v>
      </c>
      <c r="E33" s="150" t="s">
        <v>127</v>
      </c>
      <c r="F33" s="150"/>
      <c r="G33" s="227" t="s">
        <v>621</v>
      </c>
      <c r="H33" s="61"/>
    </row>
    <row r="34" spans="1:8" ht="15.75" customHeight="1" x14ac:dyDescent="0.25">
      <c r="A34" s="226" t="s">
        <v>123</v>
      </c>
      <c r="B34" s="205" t="s">
        <v>320</v>
      </c>
      <c r="C34" s="226" t="s">
        <v>149</v>
      </c>
      <c r="D34" s="150" t="s">
        <v>125</v>
      </c>
      <c r="E34" s="150" t="s">
        <v>128</v>
      </c>
      <c r="F34" s="150"/>
      <c r="G34" s="227" t="s">
        <v>621</v>
      </c>
      <c r="H34" s="61"/>
    </row>
    <row r="35" spans="1:8" ht="15.75" customHeight="1" x14ac:dyDescent="0.25">
      <c r="A35" s="226" t="s">
        <v>123</v>
      </c>
      <c r="B35" s="205" t="s">
        <v>320</v>
      </c>
      <c r="C35" s="226" t="s">
        <v>149</v>
      </c>
      <c r="D35" s="150" t="s">
        <v>125</v>
      </c>
      <c r="E35" s="150" t="s">
        <v>136</v>
      </c>
      <c r="F35" s="150"/>
      <c r="G35" s="227" t="s">
        <v>621</v>
      </c>
      <c r="H35" s="61"/>
    </row>
    <row r="36" spans="1:8" ht="15.75" customHeight="1" x14ac:dyDescent="0.25">
      <c r="A36" s="226" t="s">
        <v>123</v>
      </c>
      <c r="B36" s="205" t="s">
        <v>320</v>
      </c>
      <c r="C36" s="226" t="s">
        <v>149</v>
      </c>
      <c r="D36" s="150" t="s">
        <v>129</v>
      </c>
      <c r="E36" s="150" t="s">
        <v>130</v>
      </c>
      <c r="F36" s="150"/>
      <c r="G36" s="227" t="s">
        <v>621</v>
      </c>
      <c r="H36" s="61"/>
    </row>
    <row r="37" spans="1:8" x14ac:dyDescent="0.25">
      <c r="A37" s="226" t="s">
        <v>123</v>
      </c>
      <c r="B37" s="205" t="s">
        <v>320</v>
      </c>
      <c r="C37" s="226" t="s">
        <v>149</v>
      </c>
      <c r="D37" s="150" t="s">
        <v>129</v>
      </c>
      <c r="E37" s="150" t="s">
        <v>131</v>
      </c>
      <c r="F37" s="150"/>
      <c r="G37" s="227" t="s">
        <v>621</v>
      </c>
      <c r="H37" s="61"/>
    </row>
    <row r="38" spans="1:8" x14ac:dyDescent="0.25">
      <c r="A38" s="226" t="s">
        <v>123</v>
      </c>
      <c r="B38" s="205" t="s">
        <v>320</v>
      </c>
      <c r="C38" s="226" t="s">
        <v>149</v>
      </c>
      <c r="D38" s="150" t="s">
        <v>129</v>
      </c>
      <c r="E38" s="150" t="s">
        <v>132</v>
      </c>
      <c r="F38" s="150"/>
      <c r="G38" s="227" t="s">
        <v>621</v>
      </c>
      <c r="H38" s="61"/>
    </row>
    <row r="39" spans="1:8" ht="15.75" customHeight="1" x14ac:dyDescent="0.25">
      <c r="A39" s="226" t="s">
        <v>123</v>
      </c>
      <c r="B39" s="205" t="s">
        <v>320</v>
      </c>
      <c r="C39" s="226" t="s">
        <v>149</v>
      </c>
      <c r="D39" s="150" t="s">
        <v>129</v>
      </c>
      <c r="E39" s="150" t="s">
        <v>322</v>
      </c>
      <c r="F39" s="150"/>
      <c r="G39" s="227" t="s">
        <v>621</v>
      </c>
      <c r="H39" s="61"/>
    </row>
    <row r="40" spans="1:8" x14ac:dyDescent="0.25">
      <c r="A40" s="226" t="s">
        <v>123</v>
      </c>
      <c r="B40" s="205" t="s">
        <v>320</v>
      </c>
      <c r="C40" s="226" t="s">
        <v>149</v>
      </c>
      <c r="D40" s="150" t="s">
        <v>129</v>
      </c>
      <c r="E40" s="150" t="s">
        <v>133</v>
      </c>
      <c r="F40" s="150"/>
      <c r="G40" s="227" t="s">
        <v>621</v>
      </c>
      <c r="H40" s="61"/>
    </row>
    <row r="41" spans="1:8" x14ac:dyDescent="0.25">
      <c r="A41" s="226" t="s">
        <v>123</v>
      </c>
      <c r="B41" s="205" t="s">
        <v>320</v>
      </c>
      <c r="C41" s="226" t="s">
        <v>149</v>
      </c>
      <c r="D41" s="150" t="s">
        <v>129</v>
      </c>
      <c r="E41" s="150" t="s">
        <v>134</v>
      </c>
      <c r="F41" s="150"/>
      <c r="G41" s="227" t="s">
        <v>621</v>
      </c>
      <c r="H41" s="61"/>
    </row>
    <row r="42" spans="1:8" ht="15.75" customHeight="1" x14ac:dyDescent="0.25">
      <c r="A42" s="226" t="s">
        <v>123</v>
      </c>
      <c r="B42" s="205" t="s">
        <v>320</v>
      </c>
      <c r="C42" s="226" t="s">
        <v>149</v>
      </c>
      <c r="D42" s="150" t="s">
        <v>129</v>
      </c>
      <c r="E42" s="150" t="s">
        <v>321</v>
      </c>
      <c r="F42" s="150"/>
      <c r="G42" s="227" t="s">
        <v>621</v>
      </c>
      <c r="H42" s="61"/>
    </row>
    <row r="43" spans="1:8" x14ac:dyDescent="0.25">
      <c r="A43" s="226" t="s">
        <v>123</v>
      </c>
      <c r="B43" s="205" t="s">
        <v>320</v>
      </c>
      <c r="C43" s="226" t="s">
        <v>149</v>
      </c>
      <c r="D43" s="150" t="s">
        <v>129</v>
      </c>
      <c r="E43" s="150" t="s">
        <v>135</v>
      </c>
      <c r="F43" s="150"/>
      <c r="G43" s="227" t="s">
        <v>621</v>
      </c>
      <c r="H43" s="61"/>
    </row>
    <row r="44" spans="1:8" ht="15.75" customHeight="1" x14ac:dyDescent="0.25">
      <c r="A44" s="226" t="s">
        <v>123</v>
      </c>
      <c r="B44" s="205" t="s">
        <v>320</v>
      </c>
      <c r="C44" s="226" t="s">
        <v>149</v>
      </c>
      <c r="D44" s="150" t="s">
        <v>129</v>
      </c>
      <c r="E44" s="150" t="s">
        <v>136</v>
      </c>
      <c r="F44" s="150"/>
      <c r="G44" s="227" t="s">
        <v>621</v>
      </c>
      <c r="H44" s="61"/>
    </row>
    <row r="45" spans="1:8" x14ac:dyDescent="0.25">
      <c r="A45" s="226" t="s">
        <v>123</v>
      </c>
      <c r="B45" s="205" t="s">
        <v>320</v>
      </c>
      <c r="C45" s="226" t="s">
        <v>149</v>
      </c>
      <c r="D45" s="150" t="s">
        <v>712</v>
      </c>
      <c r="E45" s="150" t="s">
        <v>713</v>
      </c>
      <c r="F45" s="150"/>
      <c r="G45" s="227" t="s">
        <v>621</v>
      </c>
      <c r="H45" s="61"/>
    </row>
    <row r="46" spans="1:8" ht="15.75" customHeight="1" x14ac:dyDescent="0.25">
      <c r="A46" s="226" t="s">
        <v>123</v>
      </c>
      <c r="B46" s="205" t="s">
        <v>320</v>
      </c>
      <c r="C46" s="226" t="s">
        <v>149</v>
      </c>
      <c r="D46" s="150" t="s">
        <v>712</v>
      </c>
      <c r="E46" s="150" t="s">
        <v>137</v>
      </c>
      <c r="F46" s="150"/>
      <c r="G46" s="227" t="s">
        <v>621</v>
      </c>
      <c r="H46" s="61"/>
    </row>
    <row r="47" spans="1:8" x14ac:dyDescent="0.25">
      <c r="A47" s="226" t="s">
        <v>123</v>
      </c>
      <c r="B47" s="205" t="s">
        <v>320</v>
      </c>
      <c r="C47" s="226" t="s">
        <v>149</v>
      </c>
      <c r="D47" s="150" t="s">
        <v>712</v>
      </c>
      <c r="E47" s="150" t="s">
        <v>138</v>
      </c>
      <c r="F47" s="150"/>
      <c r="G47" s="227" t="s">
        <v>621</v>
      </c>
      <c r="H47" s="61"/>
    </row>
    <row r="48" spans="1:8" x14ac:dyDescent="0.25">
      <c r="A48" s="226" t="s">
        <v>123</v>
      </c>
      <c r="B48" s="205" t="s">
        <v>320</v>
      </c>
      <c r="C48" s="226" t="s">
        <v>149</v>
      </c>
      <c r="D48" s="150" t="s">
        <v>712</v>
      </c>
      <c r="E48" s="150" t="s">
        <v>139</v>
      </c>
      <c r="F48" s="150"/>
      <c r="G48" s="227" t="s">
        <v>621</v>
      </c>
      <c r="H48" s="61"/>
    </row>
    <row r="49" spans="1:8" ht="15.75" customHeight="1" x14ac:dyDescent="0.25">
      <c r="A49" s="226" t="s">
        <v>123</v>
      </c>
      <c r="B49" s="205" t="s">
        <v>320</v>
      </c>
      <c r="C49" s="226" t="s">
        <v>149</v>
      </c>
      <c r="D49" s="150" t="s">
        <v>712</v>
      </c>
      <c r="E49" s="150" t="s">
        <v>136</v>
      </c>
      <c r="F49" s="150"/>
      <c r="G49" s="227" t="s">
        <v>621</v>
      </c>
      <c r="H49" s="61"/>
    </row>
    <row r="50" spans="1:8" x14ac:dyDescent="0.25">
      <c r="A50" s="226" t="s">
        <v>123</v>
      </c>
      <c r="B50" s="205" t="s">
        <v>320</v>
      </c>
      <c r="C50" s="226" t="s">
        <v>149</v>
      </c>
      <c r="D50" s="150" t="s">
        <v>712</v>
      </c>
      <c r="E50" s="150" t="s">
        <v>674</v>
      </c>
      <c r="F50" s="150"/>
      <c r="G50" s="227" t="s">
        <v>621</v>
      </c>
      <c r="H50" s="61"/>
    </row>
    <row r="51" spans="1:8" ht="15.75" customHeight="1" x14ac:dyDescent="0.25">
      <c r="A51" s="226" t="s">
        <v>123</v>
      </c>
      <c r="B51" s="205" t="s">
        <v>320</v>
      </c>
      <c r="C51" s="226" t="s">
        <v>149</v>
      </c>
      <c r="D51" s="150" t="s">
        <v>140</v>
      </c>
      <c r="E51" s="150" t="s">
        <v>137</v>
      </c>
      <c r="F51" s="150"/>
      <c r="G51" s="227" t="s">
        <v>621</v>
      </c>
      <c r="H51" s="61"/>
    </row>
    <row r="52" spans="1:8" ht="15.75" customHeight="1" x14ac:dyDescent="0.25">
      <c r="A52" s="226" t="s">
        <v>123</v>
      </c>
      <c r="B52" s="205" t="s">
        <v>320</v>
      </c>
      <c r="C52" s="226" t="s">
        <v>149</v>
      </c>
      <c r="D52" s="150" t="s">
        <v>140</v>
      </c>
      <c r="E52" s="150" t="s">
        <v>136</v>
      </c>
      <c r="F52" s="150"/>
      <c r="G52" s="227" t="s">
        <v>621</v>
      </c>
      <c r="H52" s="61"/>
    </row>
    <row r="53" spans="1:8" ht="15.75" customHeight="1" x14ac:dyDescent="0.25">
      <c r="A53" s="226" t="s">
        <v>123</v>
      </c>
      <c r="B53" s="205" t="s">
        <v>320</v>
      </c>
      <c r="C53" s="226" t="s">
        <v>149</v>
      </c>
      <c r="D53" s="150" t="s">
        <v>141</v>
      </c>
      <c r="E53" s="150" t="s">
        <v>142</v>
      </c>
      <c r="F53" s="150"/>
      <c r="G53" s="227" t="s">
        <v>621</v>
      </c>
      <c r="H53" s="61"/>
    </row>
    <row r="54" spans="1:8" x14ac:dyDescent="0.25">
      <c r="A54" s="226" t="s">
        <v>123</v>
      </c>
      <c r="B54" s="205" t="s">
        <v>320</v>
      </c>
      <c r="C54" s="226" t="s">
        <v>149</v>
      </c>
      <c r="D54" s="150" t="s">
        <v>141</v>
      </c>
      <c r="E54" s="150" t="s">
        <v>143</v>
      </c>
      <c r="F54" s="150"/>
      <c r="G54" s="227" t="s">
        <v>621</v>
      </c>
      <c r="H54" s="61"/>
    </row>
    <row r="55" spans="1:8" x14ac:dyDescent="0.25">
      <c r="A55" s="226" t="s">
        <v>123</v>
      </c>
      <c r="B55" s="205" t="s">
        <v>320</v>
      </c>
      <c r="C55" s="226" t="s">
        <v>149</v>
      </c>
      <c r="D55" s="150" t="s">
        <v>141</v>
      </c>
      <c r="E55" s="150" t="s">
        <v>144</v>
      </c>
      <c r="F55" s="150"/>
      <c r="G55" s="227" t="s">
        <v>621</v>
      </c>
      <c r="H55" s="61"/>
    </row>
    <row r="56" spans="1:8" x14ac:dyDescent="0.25">
      <c r="A56" s="226" t="s">
        <v>123</v>
      </c>
      <c r="B56" s="205" t="s">
        <v>320</v>
      </c>
      <c r="C56" s="226" t="s">
        <v>149</v>
      </c>
      <c r="D56" s="150" t="s">
        <v>141</v>
      </c>
      <c r="E56" s="150" t="s">
        <v>145</v>
      </c>
      <c r="F56" s="150"/>
      <c r="G56" s="227" t="s">
        <v>621</v>
      </c>
      <c r="H56" s="61"/>
    </row>
    <row r="57" spans="1:8" x14ac:dyDescent="0.25">
      <c r="A57" s="226" t="s">
        <v>123</v>
      </c>
      <c r="B57" s="205" t="s">
        <v>320</v>
      </c>
      <c r="C57" s="226" t="s">
        <v>149</v>
      </c>
      <c r="D57" s="150" t="s">
        <v>141</v>
      </c>
      <c r="E57" s="150" t="s">
        <v>623</v>
      </c>
      <c r="F57" s="227" t="s">
        <v>622</v>
      </c>
      <c r="G57" s="227" t="s">
        <v>621</v>
      </c>
      <c r="H57" s="61"/>
    </row>
    <row r="58" spans="1:8" x14ac:dyDescent="0.25">
      <c r="A58" s="226" t="s">
        <v>123</v>
      </c>
      <c r="B58" s="205" t="s">
        <v>320</v>
      </c>
      <c r="C58" s="226" t="s">
        <v>149</v>
      </c>
      <c r="D58" s="150" t="s">
        <v>141</v>
      </c>
      <c r="E58" s="150" t="s">
        <v>146</v>
      </c>
      <c r="F58" s="150"/>
      <c r="G58" s="227" t="s">
        <v>621</v>
      </c>
      <c r="H58" s="61"/>
    </row>
    <row r="59" spans="1:8" x14ac:dyDescent="0.25">
      <c r="A59" s="226" t="s">
        <v>123</v>
      </c>
      <c r="B59" s="205" t="s">
        <v>320</v>
      </c>
      <c r="C59" s="226" t="s">
        <v>149</v>
      </c>
      <c r="D59" s="150" t="s">
        <v>141</v>
      </c>
      <c r="E59" s="150" t="s">
        <v>147</v>
      </c>
      <c r="F59" s="150"/>
      <c r="G59" s="227" t="s">
        <v>621</v>
      </c>
      <c r="H59" s="61"/>
    </row>
    <row r="60" spans="1:8" x14ac:dyDescent="0.25">
      <c r="A60" s="226" t="s">
        <v>123</v>
      </c>
      <c r="B60" s="205" t="s">
        <v>320</v>
      </c>
      <c r="C60" s="226" t="s">
        <v>149</v>
      </c>
      <c r="D60" s="150" t="s">
        <v>141</v>
      </c>
      <c r="E60" s="150" t="s">
        <v>148</v>
      </c>
      <c r="F60" s="150"/>
      <c r="G60" s="227" t="s">
        <v>621</v>
      </c>
      <c r="H60" s="61"/>
    </row>
    <row r="61" spans="1:8" ht="15.75" customHeight="1" x14ac:dyDescent="0.25">
      <c r="A61" s="226" t="s">
        <v>123</v>
      </c>
      <c r="B61" s="205" t="s">
        <v>320</v>
      </c>
      <c r="C61" s="226" t="s">
        <v>149</v>
      </c>
      <c r="D61" s="150" t="s">
        <v>150</v>
      </c>
      <c r="E61" s="150" t="s">
        <v>137</v>
      </c>
      <c r="F61" s="150"/>
      <c r="G61" s="227" t="s">
        <v>621</v>
      </c>
      <c r="H61" s="61"/>
    </row>
    <row r="62" spans="1:8" x14ac:dyDescent="0.25">
      <c r="A62" s="226" t="s">
        <v>123</v>
      </c>
      <c r="B62" s="205" t="s">
        <v>320</v>
      </c>
      <c r="C62" s="226" t="s">
        <v>149</v>
      </c>
      <c r="D62" s="150" t="s">
        <v>150</v>
      </c>
      <c r="E62" s="150" t="s">
        <v>138</v>
      </c>
      <c r="F62" s="150"/>
      <c r="G62" s="227" t="s">
        <v>621</v>
      </c>
      <c r="H62" s="61"/>
    </row>
    <row r="63" spans="1:8" x14ac:dyDescent="0.25">
      <c r="A63" s="226" t="s">
        <v>123</v>
      </c>
      <c r="B63" s="205" t="s">
        <v>320</v>
      </c>
      <c r="C63" s="226" t="s">
        <v>149</v>
      </c>
      <c r="D63" s="150" t="s">
        <v>150</v>
      </c>
      <c r="E63" s="150" t="s">
        <v>139</v>
      </c>
      <c r="F63" s="150"/>
      <c r="G63" s="227" t="s">
        <v>621</v>
      </c>
      <c r="H63" s="61"/>
    </row>
    <row r="64" spans="1:8" ht="15.75" customHeight="1" x14ac:dyDescent="0.25">
      <c r="A64" s="226" t="s">
        <v>123</v>
      </c>
      <c r="B64" s="205" t="s">
        <v>320</v>
      </c>
      <c r="C64" s="226" t="s">
        <v>149</v>
      </c>
      <c r="D64" s="150" t="s">
        <v>150</v>
      </c>
      <c r="E64" s="150" t="s">
        <v>136</v>
      </c>
      <c r="F64" s="150"/>
      <c r="G64" s="227" t="s">
        <v>621</v>
      </c>
      <c r="H64" s="61"/>
    </row>
    <row r="65" spans="1:8" ht="42.75" x14ac:dyDescent="0.25">
      <c r="A65" s="226" t="s">
        <v>123</v>
      </c>
      <c r="B65" s="205" t="s">
        <v>320</v>
      </c>
      <c r="C65" s="226" t="s">
        <v>675</v>
      </c>
      <c r="D65" s="150" t="s">
        <v>150</v>
      </c>
      <c r="E65" s="150"/>
      <c r="F65" s="150"/>
      <c r="G65" s="227" t="s">
        <v>621</v>
      </c>
      <c r="H65" s="150"/>
    </row>
    <row r="66" spans="1:8" ht="15.75" customHeight="1" x14ac:dyDescent="0.25">
      <c r="A66" s="226" t="s">
        <v>123</v>
      </c>
      <c r="B66" s="205" t="s">
        <v>320</v>
      </c>
      <c r="C66" s="226" t="s">
        <v>30</v>
      </c>
      <c r="D66" s="150" t="s">
        <v>150</v>
      </c>
      <c r="E66" s="150"/>
      <c r="F66" s="150"/>
      <c r="G66" s="227" t="s">
        <v>621</v>
      </c>
      <c r="H66" s="150"/>
    </row>
    <row r="67" spans="1:8" ht="15.75" customHeight="1" x14ac:dyDescent="0.25">
      <c r="A67" s="226" t="s">
        <v>123</v>
      </c>
      <c r="B67" s="205" t="s">
        <v>320</v>
      </c>
      <c r="C67" s="150" t="s">
        <v>31</v>
      </c>
      <c r="D67" s="150" t="s">
        <v>150</v>
      </c>
      <c r="E67" s="150"/>
      <c r="F67" s="150"/>
      <c r="G67" s="227" t="s">
        <v>621</v>
      </c>
      <c r="H67" s="150" t="s">
        <v>711</v>
      </c>
    </row>
  </sheetData>
  <mergeCells count="1">
    <mergeCell ref="A1:H1"/>
  </mergeCells>
  <pageMargins left="0.70866141732283472" right="0.70866141732283472" top="0.74803149606299213" bottom="0.74803149606299213" header="0.31496062992125984" footer="0.31496062992125984"/>
  <pageSetup paperSize="8" orientation="landscape" verticalDpi="0" r:id="rId1"/>
  <headerFooter>
    <oddHeader>&amp;LANNEXE 14 LOT 9&amp;RDAF_2021_000091 – Projet 20 DIV GP 002</oddHeader>
    <oddFooter>&amp;R&amp;P/&amp;N</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sheetPr>
  <dimension ref="A1:AB44"/>
  <sheetViews>
    <sheetView workbookViewId="0">
      <selection activeCell="E9" sqref="E9"/>
    </sheetView>
  </sheetViews>
  <sheetFormatPr baseColWidth="10" defaultRowHeight="15" x14ac:dyDescent="0.25"/>
  <cols>
    <col min="3" max="3" width="13.42578125" customWidth="1"/>
    <col min="4" max="4" width="45.42578125" bestFit="1" customWidth="1"/>
    <col min="5" max="9" width="12.5703125" customWidth="1"/>
    <col min="17" max="28" width="13.85546875" bestFit="1" customWidth="1"/>
  </cols>
  <sheetData>
    <row r="1" spans="1:13" ht="15.75" thickBot="1" x14ac:dyDescent="0.3"/>
    <row r="2" spans="1:13" ht="15.75" customHeight="1" thickBot="1" x14ac:dyDescent="0.3">
      <c r="D2" s="309" t="s">
        <v>84</v>
      </c>
      <c r="E2" s="310"/>
      <c r="F2" s="310"/>
      <c r="G2" s="310"/>
      <c r="H2" s="310"/>
      <c r="I2" s="310"/>
      <c r="J2" s="310"/>
      <c r="K2" s="322"/>
    </row>
    <row r="3" spans="1:13" ht="15.75" thickBot="1" x14ac:dyDescent="0.3">
      <c r="A3" s="26"/>
      <c r="B3" s="4"/>
      <c r="C3" s="4"/>
      <c r="D3" s="4"/>
      <c r="E3" s="4"/>
      <c r="F3" s="4"/>
      <c r="G3" s="4"/>
      <c r="H3" s="4"/>
      <c r="I3" s="4"/>
    </row>
    <row r="4" spans="1:13" ht="21" thickBot="1" x14ac:dyDescent="0.35">
      <c r="A4" s="26"/>
      <c r="B4" s="328" t="s">
        <v>277</v>
      </c>
      <c r="C4" s="329"/>
      <c r="D4" s="329"/>
      <c r="E4" s="329"/>
      <c r="F4" s="329"/>
      <c r="G4" s="329"/>
      <c r="H4" s="329"/>
      <c r="I4" s="329"/>
      <c r="J4" s="329"/>
      <c r="K4" s="329"/>
      <c r="L4" s="329"/>
      <c r="M4" s="330"/>
    </row>
    <row r="5" spans="1:13" x14ac:dyDescent="0.25">
      <c r="B5" s="16"/>
      <c r="C5" s="16"/>
      <c r="D5" s="16"/>
    </row>
    <row r="6" spans="1:13" x14ac:dyDescent="0.25">
      <c r="B6" s="17" t="s">
        <v>74</v>
      </c>
      <c r="C6" s="327" t="s">
        <v>75</v>
      </c>
      <c r="D6" s="327"/>
      <c r="E6" s="327"/>
      <c r="F6" s="327"/>
      <c r="G6" s="327"/>
      <c r="H6" s="327"/>
      <c r="I6" s="327"/>
    </row>
    <row r="7" spans="1:13" ht="15.75" thickBot="1" x14ac:dyDescent="0.3"/>
    <row r="8" spans="1:13" ht="18" customHeight="1" x14ac:dyDescent="0.25">
      <c r="D8" s="331" t="s">
        <v>85</v>
      </c>
      <c r="E8" s="323" t="s">
        <v>63</v>
      </c>
      <c r="F8" s="324"/>
      <c r="G8" s="324"/>
      <c r="H8" s="324"/>
      <c r="I8" s="325"/>
    </row>
    <row r="9" spans="1:13" ht="27" customHeight="1" thickBot="1" x14ac:dyDescent="0.3">
      <c r="D9" s="332"/>
      <c r="E9" s="20" t="s">
        <v>65</v>
      </c>
      <c r="F9" s="30" t="s">
        <v>64</v>
      </c>
      <c r="G9" s="21" t="s">
        <v>66</v>
      </c>
      <c r="H9" s="21" t="s">
        <v>67</v>
      </c>
      <c r="I9" s="22" t="s">
        <v>68</v>
      </c>
    </row>
    <row r="10" spans="1:13" ht="29.25" customHeight="1" x14ac:dyDescent="0.25">
      <c r="D10" s="23" t="s">
        <v>69</v>
      </c>
      <c r="E10" s="27" t="s">
        <v>76</v>
      </c>
      <c r="F10" s="28"/>
      <c r="G10" s="28"/>
      <c r="H10" s="28"/>
      <c r="I10" s="29"/>
    </row>
    <row r="11" spans="1:13" ht="29.25" customHeight="1" x14ac:dyDescent="0.25">
      <c r="D11" s="24" t="s">
        <v>70</v>
      </c>
      <c r="E11" s="18"/>
      <c r="F11" s="2" t="s">
        <v>76</v>
      </c>
      <c r="G11" s="2"/>
      <c r="H11" s="2"/>
      <c r="I11" s="19"/>
    </row>
    <row r="12" spans="1:13" ht="28.5" customHeight="1" x14ac:dyDescent="0.25">
      <c r="D12" s="24" t="s">
        <v>71</v>
      </c>
      <c r="E12" s="18"/>
      <c r="F12" s="2"/>
      <c r="G12" s="40" t="s">
        <v>76</v>
      </c>
      <c r="H12" s="2" t="s">
        <v>76</v>
      </c>
      <c r="I12" s="19" t="s">
        <v>76</v>
      </c>
    </row>
    <row r="13" spans="1:13" ht="30" customHeight="1" x14ac:dyDescent="0.25">
      <c r="D13" s="24" t="s">
        <v>72</v>
      </c>
      <c r="E13" s="18"/>
      <c r="F13" s="2"/>
      <c r="G13" s="40" t="s">
        <v>77</v>
      </c>
      <c r="H13" s="2" t="s">
        <v>77</v>
      </c>
      <c r="I13" s="19"/>
    </row>
    <row r="14" spans="1:13" ht="30" customHeight="1" thickBot="1" x14ac:dyDescent="0.3">
      <c r="D14" s="25" t="s">
        <v>73</v>
      </c>
      <c r="E14" s="20"/>
      <c r="F14" s="21"/>
      <c r="G14" s="21"/>
      <c r="H14" s="21"/>
      <c r="I14" s="22" t="s">
        <v>78</v>
      </c>
    </row>
    <row r="16" spans="1:13" x14ac:dyDescent="0.25">
      <c r="D16" s="326" t="s">
        <v>79</v>
      </c>
      <c r="E16" s="326"/>
      <c r="F16" s="326"/>
      <c r="G16" s="326"/>
      <c r="H16" s="326"/>
      <c r="I16" s="326"/>
    </row>
    <row r="17" spans="2:28" x14ac:dyDescent="0.25">
      <c r="D17" s="326" t="s">
        <v>80</v>
      </c>
      <c r="E17" s="326"/>
      <c r="F17" s="326"/>
      <c r="G17" s="326"/>
      <c r="H17" s="326"/>
      <c r="I17" s="326"/>
    </row>
    <row r="18" spans="2:28" x14ac:dyDescent="0.25">
      <c r="D18" s="326" t="s">
        <v>81</v>
      </c>
      <c r="E18" s="326"/>
      <c r="F18" s="326"/>
      <c r="G18" s="326"/>
      <c r="H18" s="326"/>
      <c r="I18" s="326"/>
    </row>
    <row r="19" spans="2:28" x14ac:dyDescent="0.25">
      <c r="D19" s="43"/>
      <c r="E19" s="43"/>
      <c r="F19" s="43"/>
      <c r="G19" s="43"/>
      <c r="H19" s="43"/>
      <c r="I19" s="43"/>
    </row>
    <row r="20" spans="2:28" ht="15.75" thickBot="1" x14ac:dyDescent="0.3">
      <c r="D20" s="43"/>
      <c r="E20" s="43"/>
      <c r="F20" s="43"/>
      <c r="G20" s="43"/>
      <c r="H20" s="43"/>
      <c r="I20" s="43"/>
    </row>
    <row r="21" spans="2:28" ht="15.75" customHeight="1" thickBot="1" x14ac:dyDescent="0.3">
      <c r="B21" s="309" t="s">
        <v>86</v>
      </c>
      <c r="C21" s="310"/>
      <c r="D21" s="310"/>
      <c r="E21" s="310"/>
      <c r="F21" s="310"/>
      <c r="G21" s="310"/>
      <c r="H21" s="310"/>
      <c r="I21" s="310"/>
      <c r="J21" s="310"/>
      <c r="K21" s="310"/>
      <c r="L21" s="310"/>
      <c r="M21" s="310"/>
      <c r="N21" s="310"/>
      <c r="O21" s="310"/>
      <c r="P21" s="322"/>
      <c r="Q21" s="341" t="s">
        <v>269</v>
      </c>
      <c r="R21" s="342"/>
      <c r="S21" s="342"/>
      <c r="T21" s="342"/>
      <c r="U21" s="342"/>
      <c r="V21" s="342"/>
      <c r="W21" s="342"/>
      <c r="X21" s="342"/>
      <c r="Y21" s="342"/>
      <c r="Z21" s="342"/>
      <c r="AA21" s="342"/>
      <c r="AB21" s="343"/>
    </row>
    <row r="22" spans="2:28" ht="15.75" thickBot="1" x14ac:dyDescent="0.3">
      <c r="B22" s="333" t="s">
        <v>304</v>
      </c>
      <c r="C22" s="334"/>
      <c r="D22" s="335"/>
      <c r="E22" s="339" t="s">
        <v>32</v>
      </c>
      <c r="F22" s="317"/>
      <c r="G22" s="317"/>
      <c r="H22" s="317"/>
      <c r="I22" s="317"/>
      <c r="J22" s="317"/>
      <c r="K22" s="317"/>
      <c r="L22" s="317"/>
      <c r="M22" s="317"/>
      <c r="N22" s="317"/>
      <c r="O22" s="317"/>
      <c r="P22" s="340"/>
      <c r="Q22" s="336" t="s">
        <v>33</v>
      </c>
      <c r="R22" s="337"/>
      <c r="S22" s="337"/>
      <c r="T22" s="337"/>
      <c r="U22" s="337"/>
      <c r="V22" s="337"/>
      <c r="W22" s="337"/>
      <c r="X22" s="337"/>
      <c r="Y22" s="337"/>
      <c r="Z22" s="337"/>
      <c r="AA22" s="337"/>
      <c r="AB22" s="338"/>
    </row>
    <row r="23" spans="2:28" ht="21.75" customHeight="1" x14ac:dyDescent="0.25">
      <c r="B23" s="41"/>
      <c r="C23" s="44" t="s">
        <v>34</v>
      </c>
      <c r="D23" s="45" t="s">
        <v>35</v>
      </c>
      <c r="E23" s="51" t="s">
        <v>270</v>
      </c>
      <c r="F23" s="52" t="s">
        <v>82</v>
      </c>
      <c r="G23" s="52" t="s">
        <v>271</v>
      </c>
      <c r="H23" s="52" t="s">
        <v>272</v>
      </c>
      <c r="I23" s="52" t="s">
        <v>83</v>
      </c>
      <c r="J23" s="52" t="s">
        <v>273</v>
      </c>
      <c r="K23" s="52" t="s">
        <v>274</v>
      </c>
      <c r="L23" s="52" t="s">
        <v>267</v>
      </c>
      <c r="M23" s="52" t="s">
        <v>266</v>
      </c>
      <c r="N23" s="52" t="s">
        <v>275</v>
      </c>
      <c r="O23" s="52" t="s">
        <v>279</v>
      </c>
      <c r="P23" s="53" t="s">
        <v>307</v>
      </c>
      <c r="Q23" s="46" t="s">
        <v>37</v>
      </c>
      <c r="R23" s="5" t="s">
        <v>38</v>
      </c>
      <c r="S23" s="5" t="s">
        <v>39</v>
      </c>
      <c r="T23" s="5" t="s">
        <v>40</v>
      </c>
      <c r="U23" s="5" t="s">
        <v>41</v>
      </c>
      <c r="V23" s="5" t="s">
        <v>42</v>
      </c>
      <c r="W23" s="5" t="s">
        <v>43</v>
      </c>
      <c r="X23" s="5" t="s">
        <v>44</v>
      </c>
      <c r="Y23" s="5" t="s">
        <v>45</v>
      </c>
      <c r="Z23" s="5" t="s">
        <v>46</v>
      </c>
      <c r="AA23" s="5" t="s">
        <v>47</v>
      </c>
      <c r="AB23" s="6" t="s">
        <v>48</v>
      </c>
    </row>
    <row r="24" spans="2:28" ht="47.25" customHeight="1" x14ac:dyDescent="0.25">
      <c r="B24" s="42"/>
      <c r="C24" s="48" t="s">
        <v>276</v>
      </c>
      <c r="D24" s="49" t="s">
        <v>310</v>
      </c>
      <c r="E24" s="47" t="s">
        <v>278</v>
      </c>
      <c r="F24" s="7">
        <v>12</v>
      </c>
      <c r="G24" s="7">
        <v>12</v>
      </c>
      <c r="H24" s="7">
        <v>12</v>
      </c>
      <c r="I24" s="7">
        <v>12</v>
      </c>
      <c r="J24" s="7">
        <v>4</v>
      </c>
      <c r="K24" s="7">
        <v>4</v>
      </c>
      <c r="L24" s="7">
        <v>4</v>
      </c>
      <c r="M24" s="7">
        <v>4</v>
      </c>
      <c r="N24" s="7">
        <v>4</v>
      </c>
      <c r="O24" s="7">
        <v>365</v>
      </c>
      <c r="P24" s="8">
        <v>12</v>
      </c>
      <c r="Q24" s="59" t="s">
        <v>308</v>
      </c>
      <c r="R24" s="50" t="s">
        <v>309</v>
      </c>
      <c r="S24" s="50" t="s">
        <v>308</v>
      </c>
      <c r="T24" s="50" t="s">
        <v>308</v>
      </c>
      <c r="U24" s="50" t="s">
        <v>309</v>
      </c>
      <c r="V24" s="50" t="s">
        <v>308</v>
      </c>
      <c r="W24" s="50" t="s">
        <v>308</v>
      </c>
      <c r="X24" s="50" t="s">
        <v>309</v>
      </c>
      <c r="Y24" s="50" t="s">
        <v>308</v>
      </c>
      <c r="Z24" s="50" t="s">
        <v>308</v>
      </c>
      <c r="AA24" s="50" t="s">
        <v>309</v>
      </c>
      <c r="AB24" s="50" t="s">
        <v>308</v>
      </c>
    </row>
    <row r="25" spans="2:28" x14ac:dyDescent="0.25">
      <c r="D25" s="43"/>
      <c r="E25" s="43"/>
      <c r="F25" s="43"/>
      <c r="G25" s="43"/>
      <c r="H25" s="43"/>
      <c r="I25" s="43"/>
    </row>
    <row r="26" spans="2:28" s="26" customFormat="1" ht="15.75" thickBot="1" x14ac:dyDescent="0.3">
      <c r="B26" s="31"/>
      <c r="C26" s="32"/>
      <c r="D26" s="31"/>
      <c r="E26" s="33"/>
      <c r="F26" s="33"/>
      <c r="G26" s="33"/>
      <c r="H26" s="33"/>
      <c r="I26" s="33"/>
      <c r="J26" s="33"/>
      <c r="K26" s="34"/>
      <c r="L26" s="33"/>
      <c r="M26" s="35"/>
      <c r="N26" s="36"/>
      <c r="O26" s="36"/>
      <c r="P26" s="36"/>
      <c r="Q26" s="33"/>
      <c r="R26" s="33"/>
      <c r="S26" s="33"/>
      <c r="T26" s="33"/>
      <c r="U26" s="33"/>
      <c r="V26" s="33"/>
      <c r="W26" s="33"/>
    </row>
    <row r="27" spans="2:28" s="26" customFormat="1" ht="21" thickBot="1" x14ac:dyDescent="0.35">
      <c r="B27" s="328" t="s">
        <v>306</v>
      </c>
      <c r="C27" s="329"/>
      <c r="D27" s="329"/>
      <c r="E27" s="329"/>
      <c r="F27" s="329"/>
      <c r="G27" s="329"/>
      <c r="H27" s="329"/>
      <c r="I27" s="329"/>
      <c r="J27" s="329"/>
      <c r="K27" s="329"/>
      <c r="L27" s="329"/>
      <c r="M27" s="330"/>
      <c r="N27" s="36"/>
      <c r="O27" s="36"/>
      <c r="P27" s="36"/>
      <c r="Q27" s="33"/>
      <c r="R27" s="33"/>
      <c r="S27" s="33"/>
      <c r="T27" s="33"/>
      <c r="U27" s="33"/>
      <c r="V27" s="33"/>
      <c r="W27" s="33"/>
    </row>
    <row r="28" spans="2:28" x14ac:dyDescent="0.25">
      <c r="B28" s="9"/>
      <c r="V28" s="1"/>
    </row>
    <row r="29" spans="2:28" x14ac:dyDescent="0.25">
      <c r="B29" s="17" t="s">
        <v>87</v>
      </c>
      <c r="C29" s="327" t="s">
        <v>75</v>
      </c>
      <c r="D29" s="327"/>
      <c r="E29" s="327"/>
      <c r="F29" s="327"/>
      <c r="G29" s="327"/>
      <c r="H29" s="327"/>
      <c r="I29" s="327"/>
      <c r="V29" s="1"/>
    </row>
    <row r="30" spans="2:28" ht="15.75" thickBot="1" x14ac:dyDescent="0.3">
      <c r="B30" s="9"/>
      <c r="C30" s="9"/>
      <c r="D30" s="9"/>
      <c r="E30" s="9"/>
      <c r="F30" s="9"/>
      <c r="G30" s="9"/>
      <c r="H30" s="9"/>
      <c r="I30" s="9"/>
      <c r="V30" s="1"/>
    </row>
    <row r="31" spans="2:28" x14ac:dyDescent="0.25">
      <c r="B31" s="15"/>
      <c r="C31" s="15"/>
      <c r="D31" s="331" t="s">
        <v>85</v>
      </c>
      <c r="E31" s="323" t="s">
        <v>63</v>
      </c>
      <c r="F31" s="324"/>
      <c r="G31" s="324"/>
      <c r="H31" s="324"/>
      <c r="I31" s="325"/>
      <c r="J31" s="10"/>
      <c r="K31" s="11"/>
      <c r="L31" s="11"/>
      <c r="M31" s="11"/>
      <c r="N31" s="11"/>
      <c r="O31" s="11"/>
      <c r="P31" s="11"/>
      <c r="Q31" s="11"/>
      <c r="R31" s="11"/>
      <c r="S31" s="11"/>
      <c r="T31" s="11"/>
      <c r="U31" s="11"/>
      <c r="V31" s="12"/>
      <c r="W31" s="11"/>
    </row>
    <row r="32" spans="2:28" ht="15.75" thickBot="1" x14ac:dyDescent="0.3">
      <c r="B32" s="13"/>
      <c r="C32" s="14"/>
      <c r="D32" s="332"/>
      <c r="E32" s="20" t="s">
        <v>65</v>
      </c>
      <c r="F32" s="30" t="s">
        <v>64</v>
      </c>
      <c r="G32" s="21" t="s">
        <v>66</v>
      </c>
      <c r="H32" s="21" t="s">
        <v>67</v>
      </c>
      <c r="I32" s="22" t="s">
        <v>68</v>
      </c>
      <c r="J32" s="10"/>
      <c r="K32" s="11"/>
      <c r="L32" s="11"/>
      <c r="M32" s="11"/>
      <c r="N32" s="11"/>
      <c r="O32" s="11"/>
      <c r="P32" s="11"/>
      <c r="Q32" s="11"/>
      <c r="R32" s="11"/>
      <c r="S32" s="11"/>
      <c r="T32" s="11"/>
      <c r="U32" s="11"/>
      <c r="V32" s="12"/>
      <c r="W32" s="11"/>
    </row>
    <row r="33" spans="2:28" ht="30.75" customHeight="1" x14ac:dyDescent="0.25">
      <c r="D33" s="23" t="s">
        <v>69</v>
      </c>
      <c r="E33" s="27" t="s">
        <v>76</v>
      </c>
      <c r="F33" s="28"/>
      <c r="G33" s="28"/>
      <c r="H33" s="28"/>
      <c r="I33" s="29"/>
    </row>
    <row r="34" spans="2:28" ht="30.75" customHeight="1" x14ac:dyDescent="0.25">
      <c r="D34" s="24" t="s">
        <v>70</v>
      </c>
      <c r="E34" s="18"/>
      <c r="F34" s="40" t="s">
        <v>76</v>
      </c>
      <c r="G34" s="2"/>
      <c r="H34" s="2"/>
      <c r="I34" s="19"/>
    </row>
    <row r="35" spans="2:28" ht="30.75" customHeight="1" x14ac:dyDescent="0.25">
      <c r="D35" s="24" t="s">
        <v>71</v>
      </c>
      <c r="E35" s="18"/>
      <c r="F35" s="2"/>
      <c r="G35" s="3" t="s">
        <v>76</v>
      </c>
      <c r="H35" s="2" t="s">
        <v>76</v>
      </c>
      <c r="I35" s="19" t="s">
        <v>76</v>
      </c>
    </row>
    <row r="36" spans="2:28" ht="30.75" customHeight="1" x14ac:dyDescent="0.25">
      <c r="D36" s="24" t="s">
        <v>72</v>
      </c>
      <c r="E36" s="18"/>
      <c r="F36" s="2"/>
      <c r="G36" s="2" t="s">
        <v>77</v>
      </c>
      <c r="H36" s="2" t="s">
        <v>77</v>
      </c>
      <c r="I36" s="19"/>
    </row>
    <row r="37" spans="2:28" ht="31.5" customHeight="1" thickBot="1" x14ac:dyDescent="0.3">
      <c r="D37" s="25" t="s">
        <v>73</v>
      </c>
      <c r="E37" s="20"/>
      <c r="F37" s="21"/>
      <c r="G37" s="21"/>
      <c r="H37" s="21"/>
      <c r="I37" s="22" t="s">
        <v>78</v>
      </c>
    </row>
    <row r="40" spans="2:28" ht="15.75" thickBot="1" x14ac:dyDescent="0.3"/>
    <row r="41" spans="2:28" ht="15.75" customHeight="1" thickBot="1" x14ac:dyDescent="0.3">
      <c r="B41" s="309" t="s">
        <v>86</v>
      </c>
      <c r="C41" s="310"/>
      <c r="D41" s="310"/>
      <c r="E41" s="310"/>
      <c r="F41" s="310"/>
      <c r="G41" s="310"/>
      <c r="H41" s="310"/>
      <c r="I41" s="310"/>
      <c r="J41" s="310"/>
      <c r="K41" s="310"/>
      <c r="L41" s="310"/>
      <c r="M41" s="310"/>
      <c r="N41" s="310"/>
      <c r="O41" s="310"/>
      <c r="P41" s="322"/>
      <c r="Q41" s="341" t="s">
        <v>269</v>
      </c>
      <c r="R41" s="342"/>
      <c r="S41" s="342"/>
      <c r="T41" s="342"/>
      <c r="U41" s="342"/>
      <c r="V41" s="342"/>
      <c r="W41" s="342"/>
      <c r="X41" s="342"/>
      <c r="Y41" s="342"/>
      <c r="Z41" s="342"/>
      <c r="AA41" s="342"/>
      <c r="AB41" s="343"/>
    </row>
    <row r="42" spans="2:28" ht="15.75" thickBot="1" x14ac:dyDescent="0.3">
      <c r="B42" s="333" t="s">
        <v>305</v>
      </c>
      <c r="C42" s="334"/>
      <c r="D42" s="335"/>
      <c r="E42" s="339" t="s">
        <v>32</v>
      </c>
      <c r="F42" s="317"/>
      <c r="G42" s="317"/>
      <c r="H42" s="317"/>
      <c r="I42" s="317"/>
      <c r="J42" s="317"/>
      <c r="K42" s="317"/>
      <c r="L42" s="317"/>
      <c r="M42" s="317"/>
      <c r="N42" s="317"/>
      <c r="O42" s="317"/>
      <c r="P42" s="340"/>
      <c r="Q42" s="336" t="s">
        <v>33</v>
      </c>
      <c r="R42" s="337"/>
      <c r="S42" s="337"/>
      <c r="T42" s="337"/>
      <c r="U42" s="337"/>
      <c r="V42" s="337"/>
      <c r="W42" s="337"/>
      <c r="X42" s="337"/>
      <c r="Y42" s="337"/>
      <c r="Z42" s="337"/>
      <c r="AA42" s="337"/>
      <c r="AB42" s="338"/>
    </row>
    <row r="43" spans="2:28" ht="21" customHeight="1" x14ac:dyDescent="0.25">
      <c r="B43" s="41"/>
      <c r="C43" s="44" t="s">
        <v>34</v>
      </c>
      <c r="D43" s="45" t="s">
        <v>35</v>
      </c>
      <c r="E43" s="51" t="s">
        <v>270</v>
      </c>
      <c r="F43" s="52" t="s">
        <v>82</v>
      </c>
      <c r="G43" s="52" t="s">
        <v>271</v>
      </c>
      <c r="H43" s="52" t="s">
        <v>272</v>
      </c>
      <c r="I43" s="52" t="s">
        <v>83</v>
      </c>
      <c r="J43" s="52" t="s">
        <v>273</v>
      </c>
      <c r="K43" s="52" t="s">
        <v>274</v>
      </c>
      <c r="L43" s="52" t="s">
        <v>267</v>
      </c>
      <c r="M43" s="52" t="s">
        <v>266</v>
      </c>
      <c r="N43" s="52" t="s">
        <v>275</v>
      </c>
      <c r="O43" s="52" t="s">
        <v>279</v>
      </c>
      <c r="P43" s="53" t="s">
        <v>307</v>
      </c>
      <c r="Q43" s="46" t="s">
        <v>37</v>
      </c>
      <c r="R43" s="5" t="s">
        <v>38</v>
      </c>
      <c r="S43" s="5" t="s">
        <v>39</v>
      </c>
      <c r="T43" s="5" t="s">
        <v>40</v>
      </c>
      <c r="U43" s="5" t="s">
        <v>41</v>
      </c>
      <c r="V43" s="5" t="s">
        <v>42</v>
      </c>
      <c r="W43" s="5" t="s">
        <v>43</v>
      </c>
      <c r="X43" s="5" t="s">
        <v>44</v>
      </c>
      <c r="Y43" s="5" t="s">
        <v>45</v>
      </c>
      <c r="Z43" s="5" t="s">
        <v>46</v>
      </c>
      <c r="AA43" s="5" t="s">
        <v>47</v>
      </c>
      <c r="AB43" s="6" t="s">
        <v>48</v>
      </c>
    </row>
    <row r="44" spans="2:28" ht="33.75" x14ac:dyDescent="0.25">
      <c r="B44" s="42"/>
      <c r="C44" s="48" t="s">
        <v>276</v>
      </c>
      <c r="D44" s="49" t="s">
        <v>310</v>
      </c>
      <c r="E44" s="47" t="s">
        <v>280</v>
      </c>
      <c r="F44" s="7">
        <v>12</v>
      </c>
      <c r="G44" s="7">
        <v>12</v>
      </c>
      <c r="H44" s="7">
        <v>12</v>
      </c>
      <c r="I44" s="7">
        <v>12</v>
      </c>
      <c r="J44" s="7">
        <v>4</v>
      </c>
      <c r="K44" s="7">
        <v>4</v>
      </c>
      <c r="L44" s="7">
        <v>4</v>
      </c>
      <c r="M44" s="7">
        <v>4</v>
      </c>
      <c r="N44" s="7">
        <v>4</v>
      </c>
      <c r="O44" s="7">
        <v>365</v>
      </c>
      <c r="P44" s="8">
        <v>12</v>
      </c>
      <c r="Q44" s="59" t="s">
        <v>308</v>
      </c>
      <c r="R44" s="50" t="s">
        <v>309</v>
      </c>
      <c r="S44" s="50" t="s">
        <v>308</v>
      </c>
      <c r="T44" s="50" t="s">
        <v>308</v>
      </c>
      <c r="U44" s="50" t="s">
        <v>309</v>
      </c>
      <c r="V44" s="50" t="s">
        <v>308</v>
      </c>
      <c r="W44" s="50" t="s">
        <v>308</v>
      </c>
      <c r="X44" s="50" t="s">
        <v>309</v>
      </c>
      <c r="Y44" s="50" t="s">
        <v>308</v>
      </c>
      <c r="Z44" s="50" t="s">
        <v>308</v>
      </c>
      <c r="AA44" s="50" t="s">
        <v>309</v>
      </c>
      <c r="AB44" s="50" t="s">
        <v>308</v>
      </c>
    </row>
  </sheetData>
  <mergeCells count="22">
    <mergeCell ref="Q21:AB21"/>
    <mergeCell ref="B22:D22"/>
    <mergeCell ref="Q22:AB22"/>
    <mergeCell ref="B27:M27"/>
    <mergeCell ref="Q41:AB41"/>
    <mergeCell ref="B21:P21"/>
    <mergeCell ref="E22:P22"/>
    <mergeCell ref="B42:D42"/>
    <mergeCell ref="Q42:AB42"/>
    <mergeCell ref="D31:D32"/>
    <mergeCell ref="E31:I31"/>
    <mergeCell ref="C29:I29"/>
    <mergeCell ref="B41:P41"/>
    <mergeCell ref="E42:P42"/>
    <mergeCell ref="D2:K2"/>
    <mergeCell ref="E8:I8"/>
    <mergeCell ref="D16:I16"/>
    <mergeCell ref="D17:I17"/>
    <mergeCell ref="D18:I18"/>
    <mergeCell ref="C6:I6"/>
    <mergeCell ref="B4:M4"/>
    <mergeCell ref="D8:D9"/>
  </mergeCells>
  <pageMargins left="0.70866141732283472" right="0.70866141732283472" top="0.74803149606299213" bottom="0.74803149606299213" header="0.31496062992125984" footer="0.31496062992125984"/>
  <pageSetup paperSize="8" orientation="landscape" r:id="rId1"/>
  <headerFooter>
    <oddHeader>&amp;LANNEXE 14 LOT 9&amp;RDAF_2021_000091 – Projet 20 DIV GP 002</oddHeader>
    <oddFooter>&amp;R&amp;P/&amp;N</oddFooter>
  </headerFooter>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2:A13"/>
  <sheetViews>
    <sheetView workbookViewId="0">
      <selection activeCell="A29" sqref="A29"/>
    </sheetView>
  </sheetViews>
  <sheetFormatPr baseColWidth="10" defaultRowHeight="15" x14ac:dyDescent="0.25"/>
  <cols>
    <col min="1" max="1" width="234.42578125" bestFit="1" customWidth="1"/>
  </cols>
  <sheetData>
    <row r="2" spans="1:1" x14ac:dyDescent="0.25">
      <c r="A2" s="364" t="s">
        <v>731</v>
      </c>
    </row>
    <row r="3" spans="1:1" x14ac:dyDescent="0.25">
      <c r="A3" s="365" t="s">
        <v>732</v>
      </c>
    </row>
    <row r="4" spans="1:1" x14ac:dyDescent="0.25">
      <c r="A4" s="365" t="s">
        <v>733</v>
      </c>
    </row>
    <row r="5" spans="1:1" x14ac:dyDescent="0.25">
      <c r="A5" s="365" t="s">
        <v>734</v>
      </c>
    </row>
    <row r="6" spans="1:1" x14ac:dyDescent="0.25">
      <c r="A6" s="365" t="s">
        <v>735</v>
      </c>
    </row>
    <row r="7" spans="1:1" x14ac:dyDescent="0.25">
      <c r="A7" s="365" t="s">
        <v>736</v>
      </c>
    </row>
    <row r="8" spans="1:1" x14ac:dyDescent="0.25">
      <c r="A8" s="365" t="s">
        <v>737</v>
      </c>
    </row>
    <row r="9" spans="1:1" x14ac:dyDescent="0.25">
      <c r="A9" s="364"/>
    </row>
    <row r="10" spans="1:1" x14ac:dyDescent="0.25">
      <c r="A10" s="364"/>
    </row>
    <row r="11" spans="1:1" x14ac:dyDescent="0.25">
      <c r="A11" s="364" t="s">
        <v>738</v>
      </c>
    </row>
    <row r="12" spans="1:1" x14ac:dyDescent="0.25">
      <c r="A12" s="365" t="s">
        <v>739</v>
      </c>
    </row>
    <row r="13" spans="1:1" x14ac:dyDescent="0.25">
      <c r="A13" s="365" t="s">
        <v>740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3</vt:i4>
      </vt:variant>
    </vt:vector>
  </HeadingPairs>
  <TitlesOfParts>
    <vt:vector size="19" baseType="lpstr">
      <vt:lpstr>PDG</vt:lpstr>
      <vt:lpstr>SECOURS-ELEC</vt:lpstr>
      <vt:lpstr>EQT-DESHUMIDIFICATEUR D'AIR</vt:lpstr>
      <vt:lpstr>ADD-INST. SOUS-STATION</vt:lpstr>
      <vt:lpstr>ADD-CAPTAGE-STATION POMPAGE</vt:lpstr>
      <vt:lpstr>ADD-RESEAUX AEP</vt:lpstr>
      <vt:lpstr>ADD- POTEAUX INCENDIE ET RIA</vt:lpstr>
      <vt:lpstr>ADD- STATION SURPRESSION</vt:lpstr>
      <vt:lpstr>ADD-CHATEAU EAU-RESERVOIRS</vt:lpstr>
      <vt:lpstr>ADD - ANALYSES EDCH</vt:lpstr>
      <vt:lpstr>ASS-SEPARATEUR,NEUTRALISATE (2</vt:lpstr>
      <vt:lpstr>ASS- ST.EP_RZO EU EP</vt:lpstr>
      <vt:lpstr>ASS- STATION RELEVAGE</vt:lpstr>
      <vt:lpstr>ASS-AIRES LAVAGE</vt:lpstr>
      <vt:lpstr>ASS - ANALYSES REJETS</vt:lpstr>
      <vt:lpstr>ASS - BASSINS ORAGE</vt:lpstr>
      <vt:lpstr>PDG!_Toc286406724</vt:lpstr>
      <vt:lpstr>PDG!_Toc286406728</vt:lpstr>
      <vt:lpstr>PDG!Zone_d_impression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ATTALI Xavier IEF MINDEF</dc:creator>
  <cp:lastModifiedBy>TEIXEIRA-AZINHEIRA Sophie TSEF 2CL</cp:lastModifiedBy>
  <cp:lastPrinted>2020-08-04T07:19:54Z</cp:lastPrinted>
  <dcterms:created xsi:type="dcterms:W3CDTF">2020-08-03T08:40:23Z</dcterms:created>
  <dcterms:modified xsi:type="dcterms:W3CDTF">2026-03-09T14:59:24Z</dcterms:modified>
</cp:coreProperties>
</file>